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activeTab="2"/>
  </bookViews>
  <sheets>
    <sheet name="泥工农民工工资发放花名册" sheetId="1" r:id="rId1"/>
    <sheet name="泥工农民工用工计酬表" sheetId="3" r:id="rId2"/>
    <sheet name="泥工农民工考勤表" sheetId="2"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<sst xmlns="http://schemas.openxmlformats.org/spreadsheetml/2006/main" count="233" uniqueCount="77">
  <si>
    <t xml:space="preserve">农民工工资发放花名册
</t>
  </si>
  <si>
    <t>班（组）名称： 泥工                      （   2025 年10月 1 日至    2025 年10月31日）            填报时间：  2025 年11月 20  日</t>
  </si>
  <si>
    <t>序号</t>
  </si>
  <si>
    <t>姓名</t>
  </si>
  <si>
    <t>性别</t>
  </si>
  <si>
    <t>身份证号码</t>
  </si>
  <si>
    <t>联系电话</t>
  </si>
  <si>
    <t>银行卡卡号</t>
  </si>
  <si>
    <t>标价
（单价/天）</t>
  </si>
  <si>
    <t>出勤天数</t>
  </si>
  <si>
    <t>完成工作量</t>
  </si>
  <si>
    <t>应发工资
（元）</t>
  </si>
  <si>
    <t>实发工资
（元）</t>
  </si>
  <si>
    <t>个人确认签字</t>
  </si>
  <si>
    <t>领款签字</t>
  </si>
  <si>
    <t>备注</t>
  </si>
  <si>
    <t>谌勇</t>
  </si>
  <si>
    <t>男</t>
  </si>
  <si>
    <t>513124197003254315</t>
  </si>
  <si>
    <t>15983547931</t>
  </si>
  <si>
    <t>6214591682001920348</t>
  </si>
  <si>
    <t>周为明</t>
  </si>
  <si>
    <t>513124196609054313</t>
  </si>
  <si>
    <t>13558943325</t>
  </si>
  <si>
    <t>6214591682006097597</t>
  </si>
  <si>
    <t>周炳强</t>
  </si>
  <si>
    <t>513124197203214318</t>
  </si>
  <si>
    <t>13547464193</t>
  </si>
  <si>
    <t>6214591682006097589</t>
  </si>
  <si>
    <t>冯宇池</t>
  </si>
  <si>
    <t>51312419901118431X</t>
  </si>
  <si>
    <t>13568743788</t>
  </si>
  <si>
    <t>6222022319002434852</t>
  </si>
  <si>
    <t>康欧</t>
  </si>
  <si>
    <t>513124199504163074</t>
  </si>
  <si>
    <t>17366966623</t>
  </si>
  <si>
    <t>6228484109615377376</t>
  </si>
  <si>
    <t>加班1.5小时，工资50元</t>
  </si>
  <si>
    <t>刘如刚</t>
  </si>
  <si>
    <t>510131197410245011</t>
  </si>
  <si>
    <t>15308022942</t>
  </si>
  <si>
    <t>6217003700001710157</t>
  </si>
  <si>
    <t>加班1小时，工资28元</t>
  </si>
  <si>
    <t>傅仕海</t>
  </si>
  <si>
    <t>513124197204274312</t>
  </si>
  <si>
    <t>13440130020</t>
  </si>
  <si>
    <t>6214591682001797316</t>
  </si>
  <si>
    <t>李桥</t>
  </si>
  <si>
    <t>513124197510111914</t>
  </si>
  <si>
    <t>13608268558</t>
  </si>
  <si>
    <t>6228484108899569070</t>
  </si>
  <si>
    <t>王凯</t>
  </si>
  <si>
    <t>510131198901025018</t>
  </si>
  <si>
    <t>18908045975</t>
  </si>
  <si>
    <t>6217003700001442314</t>
  </si>
  <si>
    <t>合计</t>
  </si>
  <si>
    <t>班（组）负责人签字按手印</t>
  </si>
  <si>
    <t>专业建筑企业（或劳务公司）审核签字并盖章</t>
  </si>
  <si>
    <t>施工总包单位劳资专管员审核签字</t>
  </si>
  <si>
    <t>施工总包单位项目经理审核签字并盖章</t>
  </si>
  <si>
    <t>注：1.每月报送上月《农民工工资发放花名册》，若遇法定节假日或周某休息日则顺延；2.报送之前须进行公示，经农民工本人审核确定并在个人确认签字栏签字按手印后送劳务、专业分包单位审核签字并盖章，最后送项目部审核签字并盖章后连同《考勤表》一并送市或县人社部门或行业主管部门（住建、交通、水利等）备案；3.农民工工资实行按月足额支付，特殊情况可适当延长，但最长不超过1个月；4.工期在3个月以上的须办理银行卡，委托银行发放，相反可实行现金发放，并在备注栏注明；5.工程竣工验收清场前，无条件足额支付完所有农民工工资；6.报送三表时同时报送施工总承包单位每月请款资料与建设单位向专户转账凭证。</t>
  </si>
  <si>
    <t xml:space="preserve">                                             </t>
  </si>
  <si>
    <t xml:space="preserve">                     </t>
  </si>
  <si>
    <t>农民工工作量表</t>
  </si>
  <si>
    <t xml:space="preserve">班（组）名称： 泥工                                （   2025 年10月 1 日至    2025 年10月31日）       </t>
  </si>
  <si>
    <t>从事工种</t>
  </si>
  <si>
    <t>单价/天）</t>
  </si>
  <si>
    <t>本月工作量</t>
  </si>
  <si>
    <t>泥工</t>
  </si>
  <si>
    <t>周为民</t>
  </si>
  <si>
    <t xml:space="preserve">    注：1.工程开工10日内将报送《农民工用工计酬表》；2.报送之前须经农民工本人审核确定，并在由本人在确认签字栏签字按手印后送用工单位审核签字并盖章，最后送项目部审核签字并盖章后报送人社部门备案；3.若遇人员增加,应在当天将增加人员基本情况添加到表内；4.若人员用工时间终止,用工单位应及时在用工终止时间栏内注明时间。</t>
  </si>
  <si>
    <t xml:space="preserve">农民工考勤表
</t>
  </si>
  <si>
    <t xml:space="preserve">班（组）名称：泥工                （   2025 年10月 1 日至    2025 年10月31日）             </t>
  </si>
  <si>
    <t>出勤具体情况</t>
  </si>
  <si>
    <t>合计出勤天数</t>
  </si>
  <si>
    <t>√</t>
  </si>
  <si>
    <t xml:space="preserve">    注：1.每月10日前报送上月《农民工考勤表》，若遇法定节假日或周某休息日则顺延；2.报送之前须进行公示，经农民工本人审核确定并在个人确认签字栏签字按手印后送专业建筑企业（或劳务公司）审核签字并盖章，最后送项目部审核签字并盖章后连同《考勤表》一并送市或县联席办备案；3.严格考勤，如实记录考勤情况，不得弄虚作假。</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</si>
</sst>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8"/>
      <color theme="1"/>
      <name val="方正小标宋简体"/>
      <charset val="134"/>
    </font>
    <font>
      <sz val="11"/>
      <color theme="1"/>
      <name val="仿宋_GB2312"/>
      <charset val="134"/>
    </font>
    <font>
      <b/>
      <sz val="11"/>
      <color theme="1"/>
      <name val="仿宋_GB2312"/>
      <charset val="134"/>
    </font>
    <font>
      <sz val="10"/>
      <color theme="1"/>
      <name val="宋体"/>
      <charset val="134"/>
      <scheme val="minor"/>
    </font>
    <font>
      <sz val="10"/>
      <color theme="1"/>
      <name val="仿宋_GB2312"/>
      <charset val="134"/>
    </font>
    <font>
      <sz val="12"/>
      <name val="宋体"/>
      <charset val="134"/>
    </font>
    <font>
      <sz val="8"/>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3" borderId="9"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0" applyNumberFormat="0" applyFill="0" applyAlignment="0" applyProtection="0">
      <alignment vertical="center"/>
    </xf>
    <xf numFmtId="0" fontId="14" fillId="0" borderId="10" applyNumberFormat="0" applyFill="0" applyAlignment="0" applyProtection="0">
      <alignment vertical="center"/>
    </xf>
    <xf numFmtId="0" fontId="15" fillId="0" borderId="11" applyNumberFormat="0" applyFill="0" applyAlignment="0" applyProtection="0">
      <alignment vertical="center"/>
    </xf>
    <xf numFmtId="0" fontId="15" fillId="0" borderId="0" applyNumberFormat="0" applyFill="0" applyBorder="0" applyAlignment="0" applyProtection="0">
      <alignment vertical="center"/>
    </xf>
    <xf numFmtId="0" fontId="16" fillId="4" borderId="12" applyNumberFormat="0" applyAlignment="0" applyProtection="0">
      <alignment vertical="center"/>
    </xf>
    <xf numFmtId="0" fontId="17" fillId="5" borderId="13" applyNumberFormat="0" applyAlignment="0" applyProtection="0">
      <alignment vertical="center"/>
    </xf>
    <xf numFmtId="0" fontId="18" fillId="5" borderId="12" applyNumberFormat="0" applyAlignment="0" applyProtection="0">
      <alignment vertical="center"/>
    </xf>
    <xf numFmtId="0" fontId="19" fillId="6" borderId="14" applyNumberFormat="0" applyAlignment="0" applyProtection="0">
      <alignment vertical="center"/>
    </xf>
    <xf numFmtId="0" fontId="20" fillId="0" borderId="15" applyNumberFormat="0" applyFill="0" applyAlignment="0" applyProtection="0">
      <alignment vertical="center"/>
    </xf>
    <xf numFmtId="0" fontId="21" fillId="0" borderId="16"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cellStyleXfs>
  <cellXfs count="49">
    <xf numFmtId="0" fontId="0" fillId="0" borderId="0" xfId="0">
      <alignment vertical="center"/>
    </xf>
    <xf numFmtId="0" fontId="0" fillId="0" borderId="0" xfId="0" applyAlignment="1">
      <alignment horizontal="center" vertical="center" wrapText="1"/>
    </xf>
    <xf numFmtId="0" fontId="1" fillId="0" borderId="0" xfId="0" applyFont="1" applyAlignment="1">
      <alignment horizontal="center" vertical="top" wrapText="1"/>
    </xf>
    <xf numFmtId="0" fontId="2" fillId="0" borderId="1" xfId="0" applyFont="1" applyBorder="1" applyAlignment="1">
      <alignment horizontal="left"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0" fillId="0" borderId="3" xfId="0" applyBorder="1" applyAlignment="1">
      <alignment horizontal="center" vertical="center"/>
    </xf>
    <xf numFmtId="0" fontId="4" fillId="0" borderId="3" xfId="0" applyFont="1" applyFill="1" applyBorder="1" applyAlignment="1">
      <alignment horizontal="center" vertical="center" wrapText="1"/>
    </xf>
    <xf numFmtId="0" fontId="0" fillId="0" borderId="3" xfId="0" applyBorder="1" applyAlignment="1">
      <alignment horizontal="center" vertical="center" wrapText="1"/>
    </xf>
    <xf numFmtId="0" fontId="0" fillId="2" borderId="3" xfId="0" applyFill="1" applyBorder="1" applyAlignment="1">
      <alignment horizontal="center" vertical="center" wrapText="1"/>
    </xf>
    <xf numFmtId="0" fontId="0" fillId="2" borderId="3" xfId="0" applyFill="1" applyBorder="1" applyAlignment="1">
      <alignment horizontal="center" vertical="top"/>
    </xf>
    <xf numFmtId="0" fontId="0" fillId="0" borderId="3" xfId="0" applyBorder="1" applyAlignment="1">
      <alignment horizontal="center" vertical="top"/>
    </xf>
    <xf numFmtId="0" fontId="2" fillId="0" borderId="3"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5" fillId="0" borderId="8" xfId="0" applyFont="1" applyBorder="1" applyAlignment="1">
      <alignment horizontal="left" vertical="center" wrapText="1"/>
    </xf>
    <xf numFmtId="0" fontId="1" fillId="0" borderId="0" xfId="0" applyFont="1" applyAlignment="1">
      <alignment horizontal="center" vertical="center" wrapText="1"/>
    </xf>
    <xf numFmtId="0" fontId="2" fillId="0" borderId="0" xfId="0" applyFont="1" applyBorder="1" applyAlignment="1">
      <alignment horizontal="left" vertical="center"/>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49" fontId="6" fillId="0" borderId="3" xfId="0" applyNumberFormat="1" applyFont="1" applyFill="1" applyBorder="1" applyAlignment="1">
      <alignment horizontal="center" vertical="center"/>
    </xf>
    <xf numFmtId="0" fontId="2" fillId="0" borderId="3" xfId="0" applyFont="1" applyFill="1" applyBorder="1" applyAlignment="1">
      <alignment horizontal="center" vertical="center" wrapText="1"/>
    </xf>
    <xf numFmtId="0" fontId="0" fillId="0" borderId="6" xfId="0" applyBorder="1" applyAlignment="1">
      <alignment horizontal="center" vertical="center" wrapText="1"/>
    </xf>
    <xf numFmtId="49" fontId="6" fillId="2" borderId="3" xfId="0" applyNumberFormat="1" applyFont="1" applyFill="1" applyBorder="1" applyAlignment="1">
      <alignment horizontal="center" vertical="center"/>
    </xf>
    <xf numFmtId="0" fontId="2" fillId="0" borderId="3" xfId="0" applyFont="1" applyBorder="1" applyAlignment="1">
      <alignment vertical="center" wrapText="1"/>
    </xf>
    <xf numFmtId="0" fontId="2" fillId="0" borderId="6" xfId="0" applyFont="1" applyBorder="1" applyAlignment="1">
      <alignment vertical="center" wrapText="1"/>
    </xf>
    <xf numFmtId="0" fontId="1" fillId="0" borderId="0" xfId="0" applyFont="1" applyAlignment="1">
      <alignment horizontal="center" vertical="top"/>
    </xf>
    <xf numFmtId="0" fontId="1" fillId="0" borderId="0" xfId="0" applyFont="1" applyAlignment="1">
      <alignment horizontal="center" vertical="center"/>
    </xf>
    <xf numFmtId="0" fontId="2" fillId="0" borderId="5" xfId="0" applyFont="1" applyBorder="1" applyAlignment="1">
      <alignment horizontal="left" vertical="center"/>
    </xf>
    <xf numFmtId="0" fontId="2" fillId="0" borderId="7" xfId="0" applyFont="1" applyBorder="1" applyAlignment="1">
      <alignment horizontal="left" vertical="center"/>
    </xf>
    <xf numFmtId="0" fontId="2" fillId="0" borderId="6" xfId="0" applyFont="1" applyBorder="1" applyAlignment="1">
      <alignment horizontal="left" vertical="center"/>
    </xf>
    <xf numFmtId="0" fontId="3" fillId="0" borderId="3" xfId="0" applyFont="1" applyFill="1" applyBorder="1" applyAlignment="1">
      <alignment horizontal="center" vertical="center" wrapText="1"/>
    </xf>
    <xf numFmtId="0" fontId="0" fillId="0" borderId="3" xfId="0" applyFill="1" applyBorder="1" applyAlignment="1">
      <alignment horizontal="center" vertical="center" wrapText="1"/>
    </xf>
    <xf numFmtId="0" fontId="0" fillId="0" borderId="5" xfId="0" applyBorder="1" applyAlignment="1">
      <alignment horizontal="center" vertical="center" wrapText="1"/>
    </xf>
    <xf numFmtId="0" fontId="0" fillId="0" borderId="3" xfId="0" applyBorder="1" applyAlignment="1">
      <alignment vertical="top"/>
    </xf>
    <xf numFmtId="0" fontId="0" fillId="0" borderId="5" xfId="0" applyBorder="1" applyAlignment="1">
      <alignment vertical="top"/>
    </xf>
    <xf numFmtId="0" fontId="0" fillId="0" borderId="6" xfId="0" applyBorder="1" applyAlignment="1">
      <alignment vertical="top"/>
    </xf>
    <xf numFmtId="0" fontId="6" fillId="0" borderId="3" xfId="0" applyFont="1" applyFill="1" applyBorder="1" applyAlignment="1">
      <alignment horizontal="center" vertical="center"/>
    </xf>
    <xf numFmtId="0" fontId="0" fillId="0" borderId="3" xfId="0" applyFill="1" applyBorder="1" applyAlignment="1">
      <alignment horizontal="center" vertical="top"/>
    </xf>
    <xf numFmtId="0" fontId="0" fillId="0" borderId="5" xfId="0" applyBorder="1" applyAlignment="1">
      <alignment horizontal="center" vertical="top"/>
    </xf>
    <xf numFmtId="0" fontId="0" fillId="0" borderId="6" xfId="0" applyBorder="1" applyAlignment="1">
      <alignment horizontal="center" vertical="top"/>
    </xf>
    <xf numFmtId="0" fontId="7" fillId="0" borderId="3" xfId="0" applyFont="1" applyBorder="1" applyAlignment="1">
      <alignment vertical="top" wrapText="1"/>
    </xf>
    <xf numFmtId="0" fontId="7" fillId="0" borderId="3" xfId="0" applyFont="1" applyBorder="1" applyAlignment="1">
      <alignment vertical="center" wrapText="1"/>
    </xf>
    <xf numFmtId="0" fontId="5" fillId="0" borderId="5" xfId="0" applyFont="1" applyBorder="1" applyAlignment="1">
      <alignment horizontal="left" vertical="center" wrapText="1"/>
    </xf>
    <xf numFmtId="0" fontId="5" fillId="0" borderId="7" xfId="0" applyFont="1" applyBorder="1" applyAlignment="1">
      <alignment horizontal="left" vertical="center" wrapText="1"/>
    </xf>
    <xf numFmtId="0" fontId="5" fillId="0" borderId="6" xfId="0" applyFont="1" applyBorder="1" applyAlignment="1">
      <alignment horizontal="left" vertical="center" wrapText="1"/>
    </xf>
    <xf numFmtId="0" fontId="6" fillId="0" borderId="3" xfId="0" applyFont="1" applyFill="1" applyBorder="1" applyAlignment="1" quotePrefix="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7"/>
  <sheetViews>
    <sheetView workbookViewId="0">
      <selection activeCell="S14" sqref="S14"/>
    </sheetView>
  </sheetViews>
  <sheetFormatPr defaultColWidth="9" defaultRowHeight="13.5"/>
  <cols>
    <col min="1" max="1" width="4.225" customWidth="1"/>
    <col min="2" max="2" width="7.10833333333333" customWidth="1"/>
    <col min="3" max="3" width="4.44166666666667" customWidth="1"/>
    <col min="4" max="4" width="21.6666666666667" customWidth="1"/>
    <col min="5" max="5" width="12.5" customWidth="1"/>
    <col min="6" max="6" width="21.125" customWidth="1"/>
    <col min="7" max="7" width="7.10833333333333" customWidth="1"/>
    <col min="8" max="8" width="6.5" customWidth="1"/>
    <col min="9" max="9" width="7.63333333333333" customWidth="1"/>
    <col min="10" max="10" width="9.75" customWidth="1"/>
    <col min="11" max="11" width="9.38333333333333" customWidth="1"/>
    <col min="12" max="12" width="3.5" hidden="1" customWidth="1"/>
    <col min="13" max="13" width="8.775" customWidth="1"/>
    <col min="14" max="14" width="11.5" customWidth="1"/>
    <col min="15" max="15" width="9" hidden="1" customWidth="1"/>
    <col min="16" max="16" width="11.375" customWidth="1"/>
    <col min="17" max="17" width="13.25" customWidth="1"/>
    <col min="18" max="18" width="17.625" customWidth="1"/>
  </cols>
  <sheetData>
    <row r="1" ht="25.5" customHeight="1" spans="1:16">
      <c r="B1" s="2" t="s">
        <v>0</v>
      </c>
      <c r="C1" s="29"/>
      <c r="D1" s="29"/>
      <c r="E1" s="29"/>
      <c r="F1" s="29"/>
      <c r="G1" s="29"/>
      <c r="H1" s="29"/>
      <c r="I1" s="29"/>
      <c r="J1" s="29"/>
      <c r="K1" s="29"/>
      <c r="L1" s="29"/>
      <c r="M1" s="29"/>
      <c r="N1" s="29"/>
      <c r="O1" s="29"/>
      <c r="P1" s="30"/>
    </row>
    <row r="2" ht="23.25" customHeight="1" spans="1:16">
      <c r="A2" s="31" t="s">
        <v>1</v>
      </c>
      <c r="B2" s="32"/>
      <c r="C2" s="32"/>
      <c r="D2" s="32"/>
      <c r="E2" s="32"/>
      <c r="F2" s="32"/>
      <c r="G2" s="32"/>
      <c r="H2" s="32"/>
      <c r="I2" s="32"/>
      <c r="J2" s="32"/>
      <c r="K2" s="32"/>
      <c r="L2" s="32"/>
      <c r="M2" s="32"/>
      <c r="N2" s="32"/>
      <c r="O2" s="32"/>
      <c r="P2" s="33"/>
    </row>
    <row r="3" ht="41.25" customHeight="1" spans="1:16">
      <c r="A3" s="6" t="s">
        <v>2</v>
      </c>
      <c r="B3" s="6" t="s">
        <v>3</v>
      </c>
      <c r="C3" s="6" t="s">
        <v>4</v>
      </c>
      <c r="D3" s="6" t="s">
        <v>5</v>
      </c>
      <c r="E3" s="6" t="s">
        <v>6</v>
      </c>
      <c r="F3" s="34" t="s">
        <v>7</v>
      </c>
      <c r="G3" s="6" t="s">
        <v>8</v>
      </c>
      <c r="H3" s="6" t="s">
        <v>9</v>
      </c>
      <c r="I3" s="6" t="s">
        <v>10</v>
      </c>
      <c r="J3" s="6" t="s">
        <v>11</v>
      </c>
      <c r="K3" s="21" t="s">
        <v>12</v>
      </c>
      <c r="L3" s="22"/>
      <c r="M3" s="6" t="s">
        <v>13</v>
      </c>
      <c r="N3" s="21" t="s">
        <v>14</v>
      </c>
      <c r="O3" s="22"/>
      <c r="P3" s="6" t="s">
        <v>15</v>
      </c>
    </row>
    <row r="4" ht="21" customHeight="1" spans="1:16">
      <c r="A4" s="8">
        <v>1</v>
      </c>
      <c r="B4" s="9" t="s">
        <v>16</v>
      </c>
      <c r="C4" s="10" t="s">
        <v>17</v>
      </c>
      <c r="D4" s="23" t="s">
        <v>18</v>
      </c>
      <c r="E4" s="23" t="s">
        <v>19</v>
      </c>
      <c r="F4" s="23" t="s">
        <v>20</v>
      </c>
      <c r="G4" s="10">
        <v>300</v>
      </c>
      <c r="H4" s="11">
        <v>6.5</v>
      </c>
      <c r="I4" s="11">
        <v>6.5</v>
      </c>
      <c r="J4" s="35">
        <f t="shared" ref="J4:J12" si="0">H4*G4</f>
        <v>1950</v>
      </c>
      <c r="K4" s="36">
        <v>1950</v>
      </c>
      <c r="L4" s="25"/>
      <c r="M4" s="10"/>
      <c r="N4" s="36"/>
      <c r="O4" s="25"/>
      <c r="P4" s="10"/>
    </row>
    <row r="5" ht="21" customHeight="1" spans="1:16">
      <c r="A5" s="8">
        <v>2</v>
      </c>
      <c r="B5" s="9" t="s">
        <v>21</v>
      </c>
      <c r="C5" s="10" t="s">
        <v>17</v>
      </c>
      <c r="D5" s="23" t="s">
        <v>22</v>
      </c>
      <c r="E5" s="23" t="s">
        <v>23</v>
      </c>
      <c r="F5" s="23" t="s">
        <v>24</v>
      </c>
      <c r="G5" s="10">
        <v>300</v>
      </c>
      <c r="H5" s="12">
        <v>7</v>
      </c>
      <c r="I5" s="12">
        <v>7</v>
      </c>
      <c r="J5" s="35">
        <f t="shared" si="0"/>
        <v>2100</v>
      </c>
      <c r="K5" s="36">
        <v>2100</v>
      </c>
      <c r="L5" s="25"/>
      <c r="M5" s="37"/>
      <c r="N5" s="38"/>
      <c r="O5" s="39"/>
      <c r="P5" s="37"/>
    </row>
    <row r="6" ht="21" customHeight="1" spans="1:16">
      <c r="A6" s="8">
        <v>3</v>
      </c>
      <c r="B6" s="9" t="s">
        <v>25</v>
      </c>
      <c r="C6" s="10" t="s">
        <v>17</v>
      </c>
      <c r="D6" s="23" t="s">
        <v>26</v>
      </c>
      <c r="E6" s="23" t="s">
        <v>27</v>
      </c>
      <c r="F6" s="23" t="s">
        <v>28</v>
      </c>
      <c r="G6" s="10">
        <v>300</v>
      </c>
      <c r="H6" s="11">
        <v>5.5</v>
      </c>
      <c r="I6" s="11">
        <v>5.5</v>
      </c>
      <c r="J6" s="35">
        <f t="shared" si="0"/>
        <v>1650</v>
      </c>
      <c r="K6" s="36">
        <v>1650</v>
      </c>
      <c r="L6" s="25"/>
      <c r="M6" s="10"/>
      <c r="N6" s="36"/>
      <c r="O6" s="25"/>
      <c r="P6" s="10"/>
    </row>
    <row r="7" ht="21" customHeight="1" spans="1:16">
      <c r="A7" s="8">
        <v>4</v>
      </c>
      <c r="B7" s="9" t="s">
        <v>29</v>
      </c>
      <c r="C7" s="10" t="s">
        <v>17</v>
      </c>
      <c r="D7" s="23" t="s">
        <v>30</v>
      </c>
      <c r="E7" s="23" t="s">
        <v>31</v>
      </c>
      <c r="F7" s="49" t="s">
        <v>32</v>
      </c>
      <c r="G7" s="13">
        <v>300</v>
      </c>
      <c r="H7" s="13">
        <v>16.5</v>
      </c>
      <c r="I7" s="13">
        <v>16.5</v>
      </c>
      <c r="J7" s="41">
        <f t="shared" si="0"/>
        <v>4950</v>
      </c>
      <c r="K7" s="42">
        <v>4950</v>
      </c>
      <c r="L7" s="43">
        <f>SUM(J7:K7)</f>
        <v>9900</v>
      </c>
      <c r="M7" s="37"/>
      <c r="N7" s="38"/>
      <c r="O7" s="39"/>
      <c r="P7" s="44"/>
    </row>
    <row r="8" ht="21" customHeight="1" spans="1:16">
      <c r="A8" s="8">
        <v>5</v>
      </c>
      <c r="B8" s="9" t="s">
        <v>33</v>
      </c>
      <c r="C8" s="10" t="s">
        <v>17</v>
      </c>
      <c r="D8" s="23" t="s">
        <v>34</v>
      </c>
      <c r="E8" s="23" t="s">
        <v>35</v>
      </c>
      <c r="F8" s="49" t="s">
        <v>36</v>
      </c>
      <c r="G8" s="13">
        <v>300</v>
      </c>
      <c r="H8" s="13">
        <v>15</v>
      </c>
      <c r="I8" s="13">
        <v>15</v>
      </c>
      <c r="J8" s="41">
        <f t="shared" si="0"/>
        <v>4500</v>
      </c>
      <c r="K8" s="42">
        <v>4550</v>
      </c>
      <c r="L8" s="43">
        <f>SUM(J8:K8)</f>
        <v>9050</v>
      </c>
      <c r="M8" s="37"/>
      <c r="N8" s="38"/>
      <c r="O8" s="39"/>
      <c r="P8" s="44" t="s">
        <v>37</v>
      </c>
    </row>
    <row r="9" ht="21" customHeight="1" spans="1:16">
      <c r="A9" s="8">
        <v>6</v>
      </c>
      <c r="B9" s="9" t="s">
        <v>38</v>
      </c>
      <c r="C9" s="10" t="s">
        <v>17</v>
      </c>
      <c r="D9" s="23" t="s">
        <v>39</v>
      </c>
      <c r="E9" s="23" t="s">
        <v>40</v>
      </c>
      <c r="F9" s="23" t="s">
        <v>41</v>
      </c>
      <c r="G9" s="10">
        <v>280</v>
      </c>
      <c r="H9" s="11">
        <v>11</v>
      </c>
      <c r="I9" s="11">
        <v>11</v>
      </c>
      <c r="J9" s="35">
        <f t="shared" si="0"/>
        <v>3080</v>
      </c>
      <c r="K9" s="36">
        <v>3108</v>
      </c>
      <c r="L9" s="25"/>
      <c r="M9" s="10"/>
      <c r="N9" s="36"/>
      <c r="O9" s="25"/>
      <c r="P9" s="45" t="s">
        <v>42</v>
      </c>
    </row>
    <row r="10" ht="21" customHeight="1" spans="1:16">
      <c r="A10" s="8">
        <v>7</v>
      </c>
      <c r="B10" s="9" t="s">
        <v>43</v>
      </c>
      <c r="C10" s="10" t="s">
        <v>17</v>
      </c>
      <c r="D10" s="23" t="s">
        <v>44</v>
      </c>
      <c r="E10" s="23" t="s">
        <v>45</v>
      </c>
      <c r="F10" s="23" t="s">
        <v>46</v>
      </c>
      <c r="G10" s="10">
        <v>240</v>
      </c>
      <c r="H10" s="11">
        <v>2</v>
      </c>
      <c r="I10" s="10">
        <v>2</v>
      </c>
      <c r="J10" s="10">
        <f t="shared" si="0"/>
        <v>480</v>
      </c>
      <c r="K10" s="36">
        <v>480</v>
      </c>
      <c r="L10" s="25"/>
      <c r="M10" s="10"/>
      <c r="N10" s="36"/>
      <c r="O10" s="25"/>
      <c r="P10" s="45"/>
    </row>
    <row r="11" ht="21" customHeight="1" spans="1:16">
      <c r="A11" s="8">
        <v>8</v>
      </c>
      <c r="B11" s="9" t="s">
        <v>47</v>
      </c>
      <c r="C11" s="10" t="s">
        <v>17</v>
      </c>
      <c r="D11" s="23" t="s">
        <v>48</v>
      </c>
      <c r="E11" s="23" t="s">
        <v>49</v>
      </c>
      <c r="F11" s="23" t="s">
        <v>50</v>
      </c>
      <c r="G11" s="10">
        <v>260</v>
      </c>
      <c r="H11" s="11">
        <v>5.5</v>
      </c>
      <c r="I11" s="11">
        <v>5.5</v>
      </c>
      <c r="J11" s="10">
        <f>I11*G11</f>
        <v>1430</v>
      </c>
      <c r="K11" s="36">
        <v>1430</v>
      </c>
      <c r="L11" s="25"/>
      <c r="M11" s="10"/>
      <c r="N11" s="36"/>
      <c r="O11" s="25"/>
      <c r="P11" s="45"/>
    </row>
    <row r="12" ht="21" customHeight="1" spans="1:16">
      <c r="A12" s="8">
        <v>9</v>
      </c>
      <c r="B12" s="9" t="s">
        <v>51</v>
      </c>
      <c r="C12" s="10" t="s">
        <v>17</v>
      </c>
      <c r="D12" s="23" t="s">
        <v>52</v>
      </c>
      <c r="E12" s="23" t="s">
        <v>53</v>
      </c>
      <c r="F12" s="23" t="s">
        <v>54</v>
      </c>
      <c r="G12" s="10">
        <v>300</v>
      </c>
      <c r="H12" s="11">
        <v>11</v>
      </c>
      <c r="I12" s="11">
        <v>11</v>
      </c>
      <c r="J12" s="10">
        <f>H12*G12</f>
        <v>3300</v>
      </c>
      <c r="K12" s="36">
        <v>3300</v>
      </c>
      <c r="L12" s="43">
        <f>SUM(J12:K12)</f>
        <v>6600</v>
      </c>
      <c r="M12" s="37"/>
      <c r="N12" s="38"/>
      <c r="O12" s="39"/>
      <c r="P12" s="37"/>
    </row>
    <row r="13" ht="21" customHeight="1" spans="1:16">
      <c r="A13" s="13"/>
      <c r="B13" s="13" t="s">
        <v>55</v>
      </c>
      <c r="C13" s="13"/>
      <c r="D13" s="13"/>
      <c r="E13" s="13"/>
      <c r="F13" s="13"/>
      <c r="G13" s="13"/>
      <c r="H13" s="13">
        <f>SUM(H4:H12)</f>
        <v>80</v>
      </c>
      <c r="I13" s="13">
        <f>SUM(I4:I12)</f>
        <v>80</v>
      </c>
      <c r="J13" s="13">
        <f>SUM(J4:J12)</f>
        <v>23440</v>
      </c>
      <c r="K13" s="13">
        <f>SUM(K4:K12)</f>
        <v>23518</v>
      </c>
      <c r="L13" s="13"/>
      <c r="M13" s="37"/>
      <c r="N13" s="37"/>
      <c r="O13" s="37"/>
      <c r="P13" s="37"/>
    </row>
    <row r="14" s="1" customFormat="1" ht="54.75" customHeight="1" spans="1:16">
      <c r="A14" s="14" t="s">
        <v>56</v>
      </c>
      <c r="B14" s="14"/>
      <c r="C14" s="14"/>
      <c r="D14" s="14"/>
      <c r="E14" s="15" t="s">
        <v>57</v>
      </c>
      <c r="F14" s="14"/>
      <c r="G14" s="17" t="s">
        <v>58</v>
      </c>
      <c r="H14" s="16"/>
      <c r="I14" s="15"/>
      <c r="J14" s="16"/>
      <c r="K14" s="15" t="s">
        <v>59</v>
      </c>
      <c r="L14" s="17"/>
      <c r="M14" s="16"/>
      <c r="N14" s="15"/>
      <c r="O14" s="17"/>
      <c r="P14" s="16"/>
    </row>
    <row r="15" s="1" customFormat="1" ht="56.25" customHeight="1" spans="1:16">
      <c r="A15" s="46" t="s">
        <v>60</v>
      </c>
      <c r="B15" s="47"/>
      <c r="C15" s="47"/>
      <c r="D15" s="47"/>
      <c r="E15" s="47"/>
      <c r="F15" s="47"/>
      <c r="G15" s="47"/>
      <c r="H15" s="47"/>
      <c r="I15" s="47"/>
      <c r="J15" s="47"/>
      <c r="K15" s="47"/>
      <c r="L15" s="47"/>
      <c r="M15" s="47"/>
      <c r="N15" s="47"/>
      <c r="O15" s="47"/>
      <c r="P15" s="48"/>
    </row>
    <row r="16" spans="1:16">
      <c r="N16" t="s">
        <v>61</v>
      </c>
    </row>
    <row r="17" spans="14:14">
      <c r="N17" t="s">
        <v>62</v>
      </c>
    </row>
  </sheetData>
  <mergeCells count="20">
    <mergeCell ref="B1:O1"/>
    <mergeCell ref="A2:P2"/>
    <mergeCell ref="K3:L3"/>
    <mergeCell ref="N3:O3"/>
    <mergeCell ref="K4:L4"/>
    <mergeCell ref="N4:O4"/>
    <mergeCell ref="K5:L5"/>
    <mergeCell ref="K6:L6"/>
    <mergeCell ref="N6:O6"/>
    <mergeCell ref="K9:L9"/>
    <mergeCell ref="N9:O9"/>
    <mergeCell ref="K10:L10"/>
    <mergeCell ref="K11:L11"/>
    <mergeCell ref="N11:O11"/>
    <mergeCell ref="A14:C14"/>
    <mergeCell ref="G14:H14"/>
    <mergeCell ref="I14:J14"/>
    <mergeCell ref="K14:M14"/>
    <mergeCell ref="N14:P14"/>
    <mergeCell ref="A15:P15"/>
  </mergeCells>
  <dataValidations count="1">
    <dataValidation type="textLength" operator="equal" allowBlank="1" showInputMessage="1" showErrorMessage="1" error="身份证号必须是18位" sqref="D6:D8">
      <formula1>18</formula1>
    </dataValidation>
  </dataValidations>
  <printOptions horizontalCentered="1"/>
  <pageMargins left="0.51" right="0.51" top="0.75" bottom="0.55" header="0.31" footer="0.31"/>
  <pageSetup paperSize="9" scale="96"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4"/>
  <sheetViews>
    <sheetView workbookViewId="0">
      <selection activeCell="K24" sqref="K24"/>
    </sheetView>
  </sheetViews>
  <sheetFormatPr defaultColWidth="9" defaultRowHeight="13.5"/>
  <cols>
    <col min="1" max="1" width="4.88333333333333" customWidth="1"/>
    <col min="2" max="2" width="10.5" customWidth="1"/>
    <col min="3" max="3" width="5" customWidth="1"/>
    <col min="4" max="4" width="21.775" customWidth="1"/>
    <col min="5" max="5" width="15.6666666666667" customWidth="1"/>
    <col min="6" max="6" width="12.8916666666667" customWidth="1"/>
    <col min="7" max="7" width="13.3833333333333" customWidth="1"/>
    <col min="8" max="8" width="3.25" hidden="1" customWidth="1"/>
    <col min="9" max="9" width="12.5" customWidth="1"/>
    <col min="10" max="10" width="11.3833333333333" customWidth="1"/>
    <col min="11" max="11" width="12.375" customWidth="1"/>
  </cols>
  <sheetData>
    <row r="1" ht="26.25" customHeight="1" spans="1:11">
      <c r="A1" s="19" t="s">
        <v>63</v>
      </c>
      <c r="B1" s="19"/>
      <c r="C1" s="19"/>
      <c r="D1" s="19"/>
      <c r="E1" s="19"/>
      <c r="F1" s="19"/>
      <c r="G1" s="19"/>
      <c r="H1" s="19"/>
      <c r="I1" s="19"/>
      <c r="J1" s="19"/>
      <c r="K1" s="19"/>
    </row>
    <row r="2" ht="23.25" customHeight="1" spans="1:11">
      <c r="A2" s="20" t="s">
        <v>64</v>
      </c>
      <c r="B2" s="20"/>
      <c r="C2" s="20"/>
      <c r="D2" s="20"/>
      <c r="E2" s="20"/>
      <c r="F2" s="20"/>
      <c r="G2" s="20"/>
      <c r="H2" s="20"/>
      <c r="I2" s="20"/>
      <c r="J2" s="20"/>
      <c r="K2" s="20"/>
    </row>
    <row r="3" ht="43.5" customHeight="1" spans="1:11">
      <c r="A3" s="6" t="s">
        <v>2</v>
      </c>
      <c r="B3" s="6" t="s">
        <v>3</v>
      </c>
      <c r="C3" s="6" t="s">
        <v>4</v>
      </c>
      <c r="D3" s="6" t="s">
        <v>5</v>
      </c>
      <c r="E3" s="6" t="s">
        <v>6</v>
      </c>
      <c r="F3" s="6" t="s">
        <v>65</v>
      </c>
      <c r="G3" s="21" t="s">
        <v>66</v>
      </c>
      <c r="H3" s="22"/>
      <c r="I3" s="6" t="s">
        <v>67</v>
      </c>
      <c r="J3" s="6" t="s">
        <v>13</v>
      </c>
      <c r="K3" s="6" t="s">
        <v>15</v>
      </c>
    </row>
    <row r="4" ht="20.1" customHeight="1" spans="1:11">
      <c r="A4" s="8">
        <v>1</v>
      </c>
      <c r="B4" s="9" t="s">
        <v>16</v>
      </c>
      <c r="C4" s="10" t="s">
        <v>17</v>
      </c>
      <c r="D4" s="23" t="s">
        <v>18</v>
      </c>
      <c r="E4" s="23" t="s">
        <v>19</v>
      </c>
      <c r="F4" s="10" t="s">
        <v>68</v>
      </c>
      <c r="G4" s="10">
        <v>300</v>
      </c>
      <c r="H4" s="10"/>
      <c r="I4" s="11">
        <v>6.5</v>
      </c>
      <c r="J4" s="10"/>
      <c r="K4" s="10"/>
    </row>
    <row r="5" ht="20.1" customHeight="1" spans="1:11">
      <c r="A5" s="8">
        <v>2</v>
      </c>
      <c r="B5" s="24" t="s">
        <v>69</v>
      </c>
      <c r="C5" s="10" t="s">
        <v>17</v>
      </c>
      <c r="D5" s="23" t="s">
        <v>22</v>
      </c>
      <c r="E5" s="23" t="s">
        <v>23</v>
      </c>
      <c r="F5" s="10" t="s">
        <v>68</v>
      </c>
      <c r="G5" s="10">
        <v>300</v>
      </c>
      <c r="H5" s="10"/>
      <c r="I5" s="12">
        <v>7</v>
      </c>
      <c r="J5" s="10"/>
      <c r="K5" s="10"/>
    </row>
    <row r="6" ht="20.1" customHeight="1" spans="1:11">
      <c r="A6" s="8">
        <v>3</v>
      </c>
      <c r="B6" s="23" t="s">
        <v>25</v>
      </c>
      <c r="C6" s="10" t="s">
        <v>17</v>
      </c>
      <c r="D6" s="23" t="s">
        <v>26</v>
      </c>
      <c r="E6" s="23" t="s">
        <v>27</v>
      </c>
      <c r="F6" s="10" t="s">
        <v>68</v>
      </c>
      <c r="G6" s="10">
        <v>300</v>
      </c>
      <c r="H6" s="10"/>
      <c r="I6" s="11">
        <v>5.5</v>
      </c>
      <c r="J6" s="10"/>
      <c r="K6" s="10"/>
    </row>
    <row r="7" ht="20.1" customHeight="1" spans="1:11">
      <c r="A7" s="8">
        <v>4</v>
      </c>
      <c r="B7" s="23" t="s">
        <v>29</v>
      </c>
      <c r="C7" s="10" t="s">
        <v>17</v>
      </c>
      <c r="D7" s="23" t="s">
        <v>30</v>
      </c>
      <c r="E7" s="23" t="s">
        <v>31</v>
      </c>
      <c r="F7" s="10" t="s">
        <v>68</v>
      </c>
      <c r="G7" s="13">
        <v>300</v>
      </c>
      <c r="H7" s="10"/>
      <c r="I7" s="13">
        <v>16.5</v>
      </c>
      <c r="J7" s="10"/>
      <c r="K7" s="10"/>
    </row>
    <row r="8" ht="20.1" customHeight="1" spans="1:11">
      <c r="A8" s="8">
        <v>5</v>
      </c>
      <c r="B8" s="23" t="s">
        <v>33</v>
      </c>
      <c r="C8" s="10" t="s">
        <v>17</v>
      </c>
      <c r="D8" s="23" t="s">
        <v>34</v>
      </c>
      <c r="E8" s="23" t="s">
        <v>35</v>
      </c>
      <c r="F8" s="10" t="s">
        <v>68</v>
      </c>
      <c r="G8" s="13">
        <v>300</v>
      </c>
      <c r="H8" s="13"/>
      <c r="I8" s="13">
        <v>15</v>
      </c>
      <c r="J8" s="10"/>
      <c r="K8" s="10"/>
    </row>
    <row r="9" ht="20.1" customHeight="1" spans="1:11">
      <c r="A9" s="8">
        <v>6</v>
      </c>
      <c r="B9" s="9" t="s">
        <v>38</v>
      </c>
      <c r="C9" s="10" t="s">
        <v>17</v>
      </c>
      <c r="D9" s="23" t="s">
        <v>39</v>
      </c>
      <c r="E9" s="23" t="s">
        <v>40</v>
      </c>
      <c r="F9" s="10" t="s">
        <v>68</v>
      </c>
      <c r="G9" s="10">
        <v>280</v>
      </c>
      <c r="H9" s="25"/>
      <c r="I9" s="11">
        <v>11</v>
      </c>
      <c r="J9" s="10"/>
      <c r="K9" s="10"/>
    </row>
    <row r="10" ht="20.1" customHeight="1" spans="1:11">
      <c r="A10" s="8">
        <v>7</v>
      </c>
      <c r="B10" s="26" t="s">
        <v>43</v>
      </c>
      <c r="C10" s="10" t="s">
        <v>17</v>
      </c>
      <c r="D10" s="23" t="s">
        <v>44</v>
      </c>
      <c r="E10" s="23" t="s">
        <v>45</v>
      </c>
      <c r="F10" s="10" t="s">
        <v>68</v>
      </c>
      <c r="G10" s="10">
        <v>240</v>
      </c>
      <c r="H10" s="10"/>
      <c r="I10" s="11">
        <v>2</v>
      </c>
      <c r="J10" s="10"/>
      <c r="K10" s="10"/>
    </row>
    <row r="11" s="1" customFormat="1" ht="16" customHeight="1" spans="1:11">
      <c r="A11" s="8">
        <v>8</v>
      </c>
      <c r="B11" s="9" t="s">
        <v>47</v>
      </c>
      <c r="C11" s="10" t="s">
        <v>17</v>
      </c>
      <c r="D11" s="23" t="s">
        <v>48</v>
      </c>
      <c r="E11" s="23" t="s">
        <v>49</v>
      </c>
      <c r="F11" s="10" t="s">
        <v>68</v>
      </c>
      <c r="G11" s="14">
        <v>260</v>
      </c>
      <c r="H11" s="14"/>
      <c r="I11" s="11">
        <v>5.5</v>
      </c>
      <c r="J11" s="14"/>
      <c r="K11" s="27"/>
    </row>
    <row r="12" s="1" customFormat="1" ht="16" customHeight="1" spans="1:11">
      <c r="A12" s="8">
        <v>9</v>
      </c>
      <c r="B12" s="23" t="s">
        <v>51</v>
      </c>
      <c r="C12" s="10" t="s">
        <v>17</v>
      </c>
      <c r="D12" s="23" t="s">
        <v>52</v>
      </c>
      <c r="E12" s="23" t="s">
        <v>53</v>
      </c>
      <c r="F12" s="10" t="s">
        <v>68</v>
      </c>
      <c r="G12" s="14">
        <v>300</v>
      </c>
      <c r="H12" s="14"/>
      <c r="I12" s="14">
        <v>11</v>
      </c>
      <c r="J12" s="14"/>
      <c r="K12" s="27"/>
    </row>
    <row r="13" s="1" customFormat="1" ht="60" customHeight="1" spans="1:11">
      <c r="A13" s="15" t="s">
        <v>56</v>
      </c>
      <c r="B13" s="17"/>
      <c r="C13" s="16"/>
      <c r="D13" s="14"/>
      <c r="E13" s="27" t="s">
        <v>57</v>
      </c>
      <c r="F13" s="28"/>
      <c r="G13" s="14" t="s">
        <v>58</v>
      </c>
      <c r="H13" s="14"/>
      <c r="I13" s="14"/>
      <c r="J13" s="27" t="s">
        <v>59</v>
      </c>
      <c r="K13" s="27"/>
    </row>
    <row r="14" s="1" customFormat="1" ht="43.5" customHeight="1" spans="1:11">
      <c r="A14" s="18" t="s">
        <v>70</v>
      </c>
      <c r="B14" s="18"/>
      <c r="C14" s="18"/>
      <c r="D14" s="18"/>
      <c r="E14" s="18"/>
      <c r="F14" s="18"/>
      <c r="G14" s="18"/>
      <c r="H14" s="18"/>
      <c r="I14" s="18"/>
      <c r="J14" s="18"/>
      <c r="K14" s="18"/>
    </row>
  </sheetData>
  <mergeCells count="6">
    <mergeCell ref="A1:K1"/>
    <mergeCell ref="A2:K2"/>
    <mergeCell ref="G3:H3"/>
    <mergeCell ref="A13:C13"/>
    <mergeCell ref="H13:I13"/>
    <mergeCell ref="A14:K14"/>
  </mergeCells>
  <dataValidations count="1">
    <dataValidation type="textLength" operator="equal" allowBlank="1" showInputMessage="1" showErrorMessage="1" error="身份证号必须是18位" sqref="D6:D8">
      <formula1>18</formula1>
    </dataValidation>
  </dataValidations>
  <printOptions horizontalCentered="1"/>
  <pageMargins left="0.71" right="0.71" top="0.75" bottom="0.75" header="0.31" footer="0.31"/>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J15"/>
  <sheetViews>
    <sheetView tabSelected="1" workbookViewId="0">
      <selection activeCell="V24" sqref="V24"/>
    </sheetView>
  </sheetViews>
  <sheetFormatPr defaultColWidth="9" defaultRowHeight="13.5"/>
  <cols>
    <col min="1" max="1" width="4.5" customWidth="1"/>
    <col min="2" max="2" width="8.63333333333333" customWidth="1"/>
    <col min="3" max="19" width="3.13333333333333" customWidth="1"/>
    <col min="20" max="20" width="3.875" customWidth="1"/>
    <col min="21" max="29" width="3.13333333333333" customWidth="1"/>
    <col min="30" max="30" width="3.75" customWidth="1"/>
    <col min="31" max="32" width="3.13333333333333" customWidth="1"/>
    <col min="33" max="33" width="3.625" customWidth="1"/>
    <col min="34" max="34" width="5.5" customWidth="1"/>
    <col min="35" max="35" width="7.5" customWidth="1"/>
    <col min="36" max="36" width="7.38333333333333" customWidth="1"/>
  </cols>
  <sheetData>
    <row r="1" ht="21" customHeight="1" spans="1:36">
      <c r="A1" s="2" t="s">
        <v>71</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row>
    <row r="2" ht="20.25" customHeight="1" spans="1:36">
      <c r="A2" s="3" t="s">
        <v>72</v>
      </c>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row>
    <row r="3" ht="23.25" customHeight="1" spans="1:36">
      <c r="A3" s="4" t="s">
        <v>2</v>
      </c>
      <c r="B3" s="4" t="s">
        <v>3</v>
      </c>
      <c r="C3" s="5" t="s">
        <v>73</v>
      </c>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4" t="s">
        <v>74</v>
      </c>
      <c r="AI3" s="4" t="s">
        <v>13</v>
      </c>
      <c r="AJ3" s="6" t="s">
        <v>15</v>
      </c>
    </row>
    <row r="4" ht="22.5" customHeight="1" spans="1:36">
      <c r="A4" s="7"/>
      <c r="B4" s="7"/>
      <c r="C4" s="6">
        <v>1</v>
      </c>
      <c r="D4" s="6">
        <v>2</v>
      </c>
      <c r="E4" s="6">
        <v>3</v>
      </c>
      <c r="F4" s="6">
        <v>4</v>
      </c>
      <c r="G4" s="6">
        <v>5</v>
      </c>
      <c r="H4" s="6">
        <v>6</v>
      </c>
      <c r="I4" s="6">
        <v>7</v>
      </c>
      <c r="J4" s="6">
        <v>8</v>
      </c>
      <c r="K4" s="6">
        <v>9</v>
      </c>
      <c r="L4" s="6">
        <v>10</v>
      </c>
      <c r="M4" s="6">
        <v>11</v>
      </c>
      <c r="N4" s="6">
        <v>12</v>
      </c>
      <c r="O4" s="6">
        <v>13</v>
      </c>
      <c r="P4" s="6">
        <v>14</v>
      </c>
      <c r="Q4" s="6">
        <v>15</v>
      </c>
      <c r="R4" s="6">
        <v>16</v>
      </c>
      <c r="S4" s="6">
        <v>17</v>
      </c>
      <c r="T4" s="6">
        <v>18</v>
      </c>
      <c r="U4" s="6">
        <v>19</v>
      </c>
      <c r="V4" s="6">
        <v>20</v>
      </c>
      <c r="W4" s="6">
        <v>21</v>
      </c>
      <c r="X4" s="6">
        <v>22</v>
      </c>
      <c r="Y4" s="6">
        <v>23</v>
      </c>
      <c r="Z4" s="6">
        <v>24</v>
      </c>
      <c r="AA4" s="6">
        <v>25</v>
      </c>
      <c r="AB4" s="6">
        <v>26</v>
      </c>
      <c r="AC4" s="6">
        <v>27</v>
      </c>
      <c r="AD4" s="6">
        <v>28</v>
      </c>
      <c r="AE4" s="6">
        <v>29</v>
      </c>
      <c r="AF4" s="6">
        <v>30</v>
      </c>
      <c r="AG4" s="6">
        <v>31</v>
      </c>
      <c r="AH4" s="7"/>
      <c r="AI4" s="7"/>
      <c r="AJ4" s="6"/>
    </row>
    <row r="5" ht="20.1" customHeight="1" spans="1:36">
      <c r="A5" s="8">
        <v>1</v>
      </c>
      <c r="B5" s="9" t="s">
        <v>16</v>
      </c>
      <c r="C5" s="10"/>
      <c r="D5" s="10"/>
      <c r="E5" s="10"/>
      <c r="F5" s="10"/>
      <c r="G5" s="10"/>
      <c r="H5" s="10"/>
      <c r="I5" s="10"/>
      <c r="J5" s="10"/>
      <c r="K5" s="10"/>
      <c r="L5" s="10"/>
      <c r="M5" s="10"/>
      <c r="N5" s="10"/>
      <c r="O5" s="10"/>
      <c r="P5" s="10"/>
      <c r="Q5" s="10"/>
      <c r="R5" s="10"/>
      <c r="S5" s="10"/>
      <c r="T5" s="10"/>
      <c r="U5" s="10"/>
      <c r="V5" s="10"/>
      <c r="W5" s="10"/>
      <c r="X5" s="10"/>
      <c r="Y5" s="10"/>
      <c r="Z5" s="10"/>
      <c r="AA5" s="10" t="s">
        <v>75</v>
      </c>
      <c r="AB5" s="10" t="s">
        <v>75</v>
      </c>
      <c r="AC5" s="10" t="s">
        <v>75</v>
      </c>
      <c r="AD5" s="10" t="s">
        <v>75</v>
      </c>
      <c r="AE5" s="10" t="s">
        <v>75</v>
      </c>
      <c r="AF5" s="10" t="s">
        <v>75</v>
      </c>
      <c r="AG5" s="10">
        <v>0.5</v>
      </c>
      <c r="AH5" s="11">
        <v>6.5</v>
      </c>
      <c r="AI5" s="10"/>
      <c r="AJ5" s="10"/>
    </row>
    <row r="6" ht="20.1" customHeight="1" spans="1:36">
      <c r="A6" s="8">
        <v>2</v>
      </c>
      <c r="B6" s="9" t="s">
        <v>69</v>
      </c>
      <c r="C6" s="10"/>
      <c r="D6" s="10"/>
      <c r="E6" s="10"/>
      <c r="F6" s="10"/>
      <c r="G6" s="10"/>
      <c r="H6" s="10"/>
      <c r="I6" s="10"/>
      <c r="J6" s="10"/>
      <c r="K6" s="10"/>
      <c r="L6" s="10"/>
      <c r="M6" s="10"/>
      <c r="N6" s="10"/>
      <c r="O6" s="10"/>
      <c r="P6" s="10"/>
      <c r="Q6" s="10"/>
      <c r="R6" s="10"/>
      <c r="S6" s="10"/>
      <c r="T6" s="10"/>
      <c r="U6" s="10"/>
      <c r="V6" s="10"/>
      <c r="W6" s="10"/>
      <c r="X6" s="10"/>
      <c r="Y6" s="10"/>
      <c r="Z6" s="10"/>
      <c r="AA6" s="10" t="s">
        <v>75</v>
      </c>
      <c r="AB6" s="10" t="s">
        <v>75</v>
      </c>
      <c r="AC6" s="10" t="s">
        <v>75</v>
      </c>
      <c r="AD6" s="10" t="s">
        <v>75</v>
      </c>
      <c r="AE6" s="10" t="s">
        <v>75</v>
      </c>
      <c r="AF6" s="10" t="s">
        <v>75</v>
      </c>
      <c r="AG6" s="10" t="s">
        <v>75</v>
      </c>
      <c r="AH6" s="12">
        <v>7</v>
      </c>
      <c r="AI6" s="10"/>
      <c r="AJ6" s="10"/>
    </row>
    <row r="7" ht="20.1" customHeight="1" spans="1:36">
      <c r="A7" s="8">
        <v>3</v>
      </c>
      <c r="B7" s="9" t="s">
        <v>25</v>
      </c>
      <c r="C7" s="10"/>
      <c r="D7" s="10"/>
      <c r="E7" s="10"/>
      <c r="F7" s="10"/>
      <c r="G7" s="10"/>
      <c r="H7" s="10"/>
      <c r="I7" s="10"/>
      <c r="J7" s="10"/>
      <c r="K7" s="10"/>
      <c r="L7" s="10"/>
      <c r="M7" s="10"/>
      <c r="N7" s="10"/>
      <c r="O7" s="10"/>
      <c r="P7" s="10"/>
      <c r="Q7" s="10"/>
      <c r="R7" s="10"/>
      <c r="S7" s="10"/>
      <c r="T7" s="10"/>
      <c r="U7" s="10"/>
      <c r="V7" s="10"/>
      <c r="W7" s="10"/>
      <c r="X7" s="10"/>
      <c r="Y7" s="10"/>
      <c r="Z7" s="10"/>
      <c r="AA7" s="10"/>
      <c r="AB7" s="10" t="s">
        <v>75</v>
      </c>
      <c r="AC7" s="10" t="s">
        <v>75</v>
      </c>
      <c r="AD7" s="10" t="s">
        <v>75</v>
      </c>
      <c r="AE7" s="10" t="s">
        <v>75</v>
      </c>
      <c r="AF7" s="10" t="s">
        <v>75</v>
      </c>
      <c r="AG7" s="10">
        <v>0.5</v>
      </c>
      <c r="AH7" s="11">
        <v>5.5</v>
      </c>
      <c r="AI7" s="10"/>
      <c r="AJ7" s="10"/>
    </row>
    <row r="8" ht="20.1" customHeight="1" spans="1:36">
      <c r="A8" s="8">
        <v>4</v>
      </c>
      <c r="B8" s="9" t="s">
        <v>29</v>
      </c>
      <c r="C8" s="10"/>
      <c r="D8" s="10"/>
      <c r="E8" s="10"/>
      <c r="F8" s="10"/>
      <c r="G8" s="10"/>
      <c r="H8" s="10"/>
      <c r="I8" s="10"/>
      <c r="J8" s="10" t="s">
        <v>75</v>
      </c>
      <c r="K8" s="10" t="s">
        <v>75</v>
      </c>
      <c r="L8" s="10" t="s">
        <v>75</v>
      </c>
      <c r="M8" s="10" t="s">
        <v>75</v>
      </c>
      <c r="N8" s="10" t="s">
        <v>75</v>
      </c>
      <c r="O8" s="10"/>
      <c r="P8" s="10" t="s">
        <v>75</v>
      </c>
      <c r="Q8" s="10" t="s">
        <v>75</v>
      </c>
      <c r="R8" s="10" t="s">
        <v>75</v>
      </c>
      <c r="S8" s="10" t="s">
        <v>75</v>
      </c>
      <c r="T8" s="10" t="s">
        <v>75</v>
      </c>
      <c r="U8" s="10"/>
      <c r="V8" s="10" t="s">
        <v>75</v>
      </c>
      <c r="W8" s="10" t="s">
        <v>75</v>
      </c>
      <c r="X8" s="10" t="s">
        <v>75</v>
      </c>
      <c r="Y8" s="10" t="s">
        <v>75</v>
      </c>
      <c r="Z8" s="10" t="s">
        <v>75</v>
      </c>
      <c r="AA8" s="10" t="s">
        <v>75</v>
      </c>
      <c r="AB8" s="10"/>
      <c r="AC8" s="10"/>
      <c r="AD8" s="10">
        <v>0.5</v>
      </c>
      <c r="AE8" s="10"/>
      <c r="AF8" s="10"/>
      <c r="AG8" s="10"/>
      <c r="AH8" s="13">
        <v>16.5</v>
      </c>
      <c r="AI8" s="10"/>
      <c r="AJ8" s="10"/>
    </row>
    <row r="9" ht="20.1" customHeight="1" spans="1:36">
      <c r="A9" s="8">
        <v>5</v>
      </c>
      <c r="B9" s="9" t="s">
        <v>33</v>
      </c>
      <c r="C9" s="10"/>
      <c r="D9" s="10"/>
      <c r="E9" s="10"/>
      <c r="F9" s="10"/>
      <c r="G9" s="10"/>
      <c r="H9" s="10"/>
      <c r="I9" s="10"/>
      <c r="J9" s="10"/>
      <c r="K9" s="10" t="s">
        <v>75</v>
      </c>
      <c r="L9" s="10" t="s">
        <v>75</v>
      </c>
      <c r="M9" s="10" t="s">
        <v>75</v>
      </c>
      <c r="N9" s="10" t="s">
        <v>75</v>
      </c>
      <c r="O9" s="10"/>
      <c r="P9" s="10" t="s">
        <v>75</v>
      </c>
      <c r="Q9" s="10" t="s">
        <v>75</v>
      </c>
      <c r="R9" s="10" t="s">
        <v>75</v>
      </c>
      <c r="S9" s="10" t="s">
        <v>75</v>
      </c>
      <c r="T9" s="10" t="s">
        <v>75</v>
      </c>
      <c r="U9" s="10"/>
      <c r="V9" s="10" t="s">
        <v>75</v>
      </c>
      <c r="W9" s="10" t="s">
        <v>75</v>
      </c>
      <c r="X9" s="10" t="s">
        <v>75</v>
      </c>
      <c r="Y9" s="10" t="s">
        <v>75</v>
      </c>
      <c r="Z9" s="10" t="s">
        <v>75</v>
      </c>
      <c r="AA9" s="10" t="s">
        <v>75</v>
      </c>
      <c r="AB9" s="10"/>
      <c r="AC9" s="10"/>
      <c r="AD9" s="10"/>
      <c r="AE9" s="10"/>
      <c r="AF9" s="10"/>
      <c r="AG9" s="10"/>
      <c r="AH9" s="13">
        <v>15</v>
      </c>
      <c r="AI9" s="10"/>
      <c r="AJ9" s="10"/>
    </row>
    <row r="10" ht="20.1" customHeight="1" spans="1:36">
      <c r="A10" s="8">
        <v>6</v>
      </c>
      <c r="B10" s="9" t="s">
        <v>38</v>
      </c>
      <c r="C10" s="10"/>
      <c r="D10" s="10"/>
      <c r="E10" s="10"/>
      <c r="F10" s="10"/>
      <c r="G10" s="10"/>
      <c r="H10" s="10"/>
      <c r="I10" s="10"/>
      <c r="J10" s="10"/>
      <c r="K10" s="10"/>
      <c r="L10" s="10" t="s">
        <v>75</v>
      </c>
      <c r="M10" s="10" t="s">
        <v>75</v>
      </c>
      <c r="N10" s="10" t="s">
        <v>75</v>
      </c>
      <c r="O10" s="10" t="s">
        <v>75</v>
      </c>
      <c r="P10" s="10" t="s">
        <v>75</v>
      </c>
      <c r="Q10" s="10" t="s">
        <v>75</v>
      </c>
      <c r="R10" s="10"/>
      <c r="S10" s="10" t="s">
        <v>75</v>
      </c>
      <c r="T10" s="10" t="s">
        <v>75</v>
      </c>
      <c r="U10" s="10" t="s">
        <v>75</v>
      </c>
      <c r="V10" s="10" t="s">
        <v>75</v>
      </c>
      <c r="W10" s="10" t="s">
        <v>75</v>
      </c>
      <c r="X10" s="10"/>
      <c r="Y10" s="10"/>
      <c r="Z10" s="10"/>
      <c r="AA10" s="10"/>
      <c r="AB10" s="10"/>
      <c r="AC10" s="10"/>
      <c r="AD10" s="10"/>
      <c r="AE10" s="10"/>
      <c r="AF10" s="10"/>
      <c r="AG10" s="10"/>
      <c r="AH10" s="11">
        <v>11</v>
      </c>
      <c r="AI10" s="10"/>
      <c r="AJ10" s="10"/>
    </row>
    <row r="11" ht="20.1" customHeight="1" spans="1:36">
      <c r="A11" s="8">
        <v>7</v>
      </c>
      <c r="B11" s="9" t="s">
        <v>43</v>
      </c>
      <c r="C11" s="10"/>
      <c r="D11" s="10"/>
      <c r="E11" s="10"/>
      <c r="F11" s="10"/>
      <c r="G11" s="10"/>
      <c r="H11" s="10"/>
      <c r="I11" s="10"/>
      <c r="J11" s="10"/>
      <c r="K11" s="10"/>
      <c r="L11" s="10" t="s">
        <v>75</v>
      </c>
      <c r="M11" s="10"/>
      <c r="N11" s="10"/>
      <c r="O11" s="10"/>
      <c r="P11" s="10"/>
      <c r="Q11" s="10"/>
      <c r="R11" s="10" t="s">
        <v>75</v>
      </c>
      <c r="S11" s="10"/>
      <c r="T11" s="10"/>
      <c r="U11" s="10"/>
      <c r="V11" s="10"/>
      <c r="W11" s="10"/>
      <c r="X11" s="10"/>
      <c r="Y11" s="10"/>
      <c r="Z11" s="10"/>
      <c r="AA11" s="10"/>
      <c r="AB11" s="10"/>
      <c r="AC11" s="10"/>
      <c r="AD11" s="10"/>
      <c r="AE11" s="10"/>
      <c r="AF11" s="10"/>
      <c r="AG11" s="10"/>
      <c r="AH11" s="11">
        <v>2</v>
      </c>
      <c r="AI11" s="13"/>
      <c r="AJ11" s="10"/>
    </row>
    <row r="12" s="1" customFormat="1" ht="16" customHeight="1" spans="1:36">
      <c r="A12" s="8">
        <v>8</v>
      </c>
      <c r="B12" s="9" t="s">
        <v>47</v>
      </c>
      <c r="C12" s="14"/>
      <c r="D12" s="14"/>
      <c r="E12" s="14"/>
      <c r="F12" s="14"/>
      <c r="G12" s="14"/>
      <c r="H12" s="14"/>
      <c r="I12" s="14"/>
      <c r="J12" s="14"/>
      <c r="K12" s="14"/>
      <c r="L12" s="10" t="s">
        <v>75</v>
      </c>
      <c r="M12" s="10" t="s">
        <v>75</v>
      </c>
      <c r="N12" s="10" t="s">
        <v>75</v>
      </c>
      <c r="O12" s="10"/>
      <c r="P12" s="10"/>
      <c r="Q12" s="10"/>
      <c r="R12" s="14"/>
      <c r="S12" s="14"/>
      <c r="T12" s="14"/>
      <c r="U12" s="10" t="s">
        <v>75</v>
      </c>
      <c r="V12" s="10" t="s">
        <v>75</v>
      </c>
      <c r="W12" s="14"/>
      <c r="X12" s="14"/>
      <c r="Y12" s="14"/>
      <c r="Z12" s="14"/>
      <c r="AA12" s="14"/>
      <c r="AB12" s="14"/>
      <c r="AC12" s="14"/>
      <c r="AD12" s="14">
        <v>0.5</v>
      </c>
      <c r="AE12" s="14"/>
      <c r="AF12" s="14"/>
      <c r="AG12" s="14"/>
      <c r="AH12" s="11">
        <v>5.5</v>
      </c>
      <c r="AI12" s="14"/>
      <c r="AJ12" s="14"/>
    </row>
    <row r="13" s="1" customFormat="1" ht="16" customHeight="1" spans="1:36">
      <c r="A13" s="8">
        <v>9</v>
      </c>
      <c r="B13" s="9" t="s">
        <v>51</v>
      </c>
      <c r="C13" s="10" t="s">
        <v>75</v>
      </c>
      <c r="D13" s="10" t="s">
        <v>75</v>
      </c>
      <c r="E13" s="10" t="s">
        <v>75</v>
      </c>
      <c r="F13" s="10" t="s">
        <v>75</v>
      </c>
      <c r="G13" s="10" t="s">
        <v>75</v>
      </c>
      <c r="H13" s="10" t="s">
        <v>75</v>
      </c>
      <c r="I13" s="10" t="s">
        <v>75</v>
      </c>
      <c r="J13" s="10" t="s">
        <v>75</v>
      </c>
      <c r="K13" s="10" t="s">
        <v>75</v>
      </c>
      <c r="L13" s="10" t="s">
        <v>75</v>
      </c>
      <c r="M13" s="10" t="s">
        <v>75</v>
      </c>
      <c r="N13" s="10"/>
      <c r="O13" s="10"/>
      <c r="P13" s="10"/>
      <c r="Q13" s="10"/>
      <c r="R13" s="10"/>
      <c r="S13" s="10"/>
      <c r="T13" s="10"/>
      <c r="U13" s="10"/>
      <c r="V13" s="10"/>
      <c r="W13" s="10"/>
      <c r="X13" s="10"/>
      <c r="Y13" s="10"/>
      <c r="Z13" s="10"/>
      <c r="AA13" s="10"/>
      <c r="AB13" s="10"/>
      <c r="AC13" s="10"/>
      <c r="AD13" s="10"/>
      <c r="AE13" s="10"/>
      <c r="AF13" s="10"/>
      <c r="AG13" s="10"/>
      <c r="AH13" s="14">
        <v>11</v>
      </c>
      <c r="AI13" s="14"/>
      <c r="AJ13" s="14"/>
    </row>
    <row r="14" s="1" customFormat="1" ht="54" customHeight="1" spans="1:36">
      <c r="A14" s="15" t="s">
        <v>56</v>
      </c>
      <c r="B14" s="16"/>
      <c r="C14" s="15"/>
      <c r="D14" s="17"/>
      <c r="E14" s="17"/>
      <c r="F14" s="16"/>
      <c r="G14" s="15" t="s">
        <v>57</v>
      </c>
      <c r="H14" s="17"/>
      <c r="I14" s="17"/>
      <c r="J14" s="16"/>
      <c r="K14" s="15"/>
      <c r="L14" s="17"/>
      <c r="M14" s="17"/>
      <c r="N14" s="17"/>
      <c r="O14" s="17"/>
      <c r="P14" s="16"/>
      <c r="Q14" s="15" t="s">
        <v>58</v>
      </c>
      <c r="R14" s="17"/>
      <c r="S14" s="17"/>
      <c r="T14" s="17"/>
      <c r="U14" s="16"/>
      <c r="V14" s="15"/>
      <c r="W14" s="17"/>
      <c r="X14" s="17"/>
      <c r="Y14" s="17"/>
      <c r="Z14" s="16"/>
      <c r="AA14" s="15" t="s">
        <v>59</v>
      </c>
      <c r="AB14" s="17"/>
      <c r="AC14" s="17"/>
      <c r="AD14" s="17"/>
      <c r="AE14" s="17"/>
      <c r="AF14" s="16"/>
      <c r="AG14" s="15"/>
      <c r="AH14" s="17"/>
      <c r="AI14" s="17"/>
      <c r="AJ14" s="16"/>
    </row>
    <row r="15" s="1" customFormat="1" ht="41.25" customHeight="1" spans="1:36">
      <c r="A15" s="18" t="s">
        <v>76</v>
      </c>
      <c r="B15" s="18"/>
      <c r="C15" s="18"/>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row>
  </sheetData>
  <mergeCells count="17">
    <mergeCell ref="A1:AJ1"/>
    <mergeCell ref="A2:AJ2"/>
    <mergeCell ref="C3:AG3"/>
    <mergeCell ref="A14:B14"/>
    <mergeCell ref="C14:F14"/>
    <mergeCell ref="G14:J14"/>
    <mergeCell ref="K14:P14"/>
    <mergeCell ref="Q14:U14"/>
    <mergeCell ref="V14:Z14"/>
    <mergeCell ref="AA14:AF14"/>
    <mergeCell ref="AG14:AJ14"/>
    <mergeCell ref="A15:AJ15"/>
    <mergeCell ref="A3:A4"/>
    <mergeCell ref="B3:B4"/>
    <mergeCell ref="AH3:AH4"/>
    <mergeCell ref="AI3:AI4"/>
    <mergeCell ref="AJ3:AJ4"/>
  </mergeCells>
  <printOptions horizontalCentered="1"/>
  <pageMargins left="0.71" right="0.71" top="0.75" bottom="0.75" header="0.31" footer="0.31"/>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泥工农民工工资发放花名册</vt:lpstr>
      <vt:lpstr>泥工农民工用工计酬表</vt:lpstr>
      <vt:lpstr>泥工农民工考勤表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蒋国旗</dc:creator>
  <cp:lastModifiedBy>婷</cp:lastModifiedBy>
  <dcterms:created xsi:type="dcterms:W3CDTF">2014-06-03T03:15:00Z</dcterms:created>
  <cp:lastPrinted>2022-05-09T07:34:00Z</cp:lastPrinted>
  <dcterms:modified xsi:type="dcterms:W3CDTF">2025-12-29T07:59:28Z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2052-12.1.0.24034</vt:lpwstr>
  </property>
  <property fmtid="{D5CDD505-2E9C-101B-9397-08002B2CF9AE}" pid="3" name="ICV">
    <vt:lpwstr>22B812F7F8B74DE4BA6B9D50F03D52A4_12</vt:lpwstr>
  </property>
  <property fmtid="{D5CDD505-2E9C-101B-9397-08002B2CF9AE}" pid="4" name="CalculationRule">
    <vt:i4>0</vt:i4>
  </property>
</Properties>
</file>