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普工农民工工资发放花名册 (2)" sheetId="4" r:id="rId1"/>
    <sheet name="普工农民工用工计酬表 (2)" sheetId="5" r:id="rId2"/>
    <sheet name="普工民工考勤表 (2)"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<sst xmlns="http://schemas.openxmlformats.org/spreadsheetml/2006/main" count="211" uniqueCount="68">
  <si>
    <t xml:space="preserve">农民工工资发放花名册
</t>
  </si>
  <si>
    <t>班（组）名称： 普工                         （   2025 年10月 1 日至    2025 年10月31日）           填报时间：2025 年11月 20  日</t>
  </si>
  <si>
    <t>序号</t>
  </si>
  <si>
    <t>姓名</t>
  </si>
  <si>
    <t>性别</t>
  </si>
  <si>
    <t>身份证号码</t>
  </si>
  <si>
    <t>联系电话</t>
  </si>
  <si>
    <t>银行卡卡号</t>
  </si>
  <si>
    <t>标价
（单价/天）</t>
  </si>
  <si>
    <t>出勤天数</t>
  </si>
  <si>
    <t>完成工作量</t>
  </si>
  <si>
    <t>应发工资
（元）</t>
  </si>
  <si>
    <t>实发工资
（元）</t>
  </si>
  <si>
    <t>个人确认签字</t>
  </si>
  <si>
    <t>领款签字</t>
  </si>
  <si>
    <t>备注</t>
  </si>
  <si>
    <t>董建刚</t>
  </si>
  <si>
    <t>男</t>
  </si>
  <si>
    <t>513124196806234313</t>
  </si>
  <si>
    <t>13568757510</t>
  </si>
  <si>
    <t>6214591682001797050</t>
  </si>
  <si>
    <t>加班1小时，工资18元</t>
  </si>
  <si>
    <t>张光庆</t>
  </si>
  <si>
    <t>513124197102254492</t>
  </si>
  <si>
    <t>15881240943</t>
  </si>
  <si>
    <t>6214591691003837731</t>
  </si>
  <si>
    <t>罗相成</t>
  </si>
  <si>
    <t>513126197112224433</t>
  </si>
  <si>
    <t>6214591682001917310</t>
  </si>
  <si>
    <t>张光建</t>
  </si>
  <si>
    <t>513124197408144472</t>
  </si>
  <si>
    <t>13795865986</t>
  </si>
  <si>
    <t>6214591682013060968</t>
  </si>
  <si>
    <t>兰永康</t>
  </si>
  <si>
    <t>513124197112114311</t>
  </si>
  <si>
    <t>15181222826</t>
  </si>
  <si>
    <t>6214591682001915314</t>
  </si>
  <si>
    <t>刘德全</t>
  </si>
  <si>
    <t>513124196812014317</t>
  </si>
  <si>
    <t>18383509768</t>
  </si>
  <si>
    <t>6217976770000091761</t>
  </si>
  <si>
    <t>陈伟</t>
  </si>
  <si>
    <t>513124197401164315</t>
  </si>
  <si>
    <t>17761395209</t>
  </si>
  <si>
    <t>6214591682001913640</t>
  </si>
  <si>
    <t>杨崇彬</t>
  </si>
  <si>
    <t xml:space="preserve"> 513124196602144316</t>
  </si>
  <si>
    <t>15892685579</t>
  </si>
  <si>
    <t>6214591691000164592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</si>
  <si>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</si>
  <si>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</si>
  <si>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</si>
  <si>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</si>
  <si>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</si>
  <si>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</si>
  <si>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农民工工作量表</t>
  </si>
  <si>
    <t xml:space="preserve">班（组）名称：普工                   （   2025 年10月 1 日至    2025 年10月31日）         </t>
  </si>
  <si>
    <t>从事工种</t>
  </si>
  <si>
    <t>单价/天）</t>
  </si>
  <si>
    <t>本月工作量</t>
  </si>
  <si>
    <t>普工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</si>
  <si>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</si>
  <si>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农民工考勤表
</t>
  </si>
  <si>
    <t xml:space="preserve">班（组）名称：  普工                     （   2025 年10月 1 日至    2025 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</si>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</sst>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name val="宋体"/>
      <charset val="134"/>
    </font>
    <font>
      <sz val="10"/>
      <color theme="1"/>
      <name val="宋体"/>
      <charset val="134"/>
      <scheme val="minor"/>
    </font>
    <font>
      <sz val="10"/>
      <color theme="1"/>
      <name val="仿宋_GB2312"/>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6">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2"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49" fontId="4" fillId="2" borderId="3" xfId="0" applyNumberFormat="1" applyFont="1" applyFill="1" applyBorder="1" applyAlignment="1">
      <alignment horizontal="center" vertical="center"/>
    </xf>
    <xf numFmtId="0" fontId="5" fillId="0" borderId="3" xfId="0" applyFont="1" applyFill="1" applyBorder="1" applyAlignment="1">
      <alignment horizontal="center" vertical="center" wrapText="1"/>
    </xf>
    <xf numFmtId="0" fontId="0" fillId="2" borderId="3" xfId="0" applyFill="1" applyBorder="1" applyAlignment="1">
      <alignment horizontal="center"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4"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0" fillId="0" borderId="3" xfId="0" applyBorder="1" applyAlignment="1">
      <alignment horizontal="center" vertical="top"/>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3" fillId="0"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center" vertical="center" wrapText="1"/>
    </xf>
    <xf numFmtId="0" fontId="0" fillId="0" borderId="3" xfId="0" applyBorder="1" applyAlignment="1">
      <alignment vertical="top"/>
    </xf>
    <xf numFmtId="0" fontId="0" fillId="0" borderId="5" xfId="0" applyBorder="1" applyAlignment="1">
      <alignment vertical="top"/>
    </xf>
    <xf numFmtId="0" fontId="0" fillId="0" borderId="6" xfId="0" applyBorder="1" applyAlignment="1">
      <alignment vertical="top"/>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0" fillId="0" borderId="0" xfId="0" applyAlignment="1">
      <alignment horizontal="left" vertical="center"/>
    </xf>
    <xf numFmtId="0" fontId="4" fillId="0" borderId="3"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workbookViewId="0">
      <selection activeCell="D22" sqref="D22"/>
    </sheetView>
  </sheetViews>
  <sheetFormatPr defaultColWidth="9" defaultRowHeight="13.5"/>
  <cols>
    <col min="1" max="1" width="4.225" customWidth="1"/>
    <col min="2" max="2" width="7.10833333333333" customWidth="1"/>
    <col min="3" max="3" width="4.44166666666667" customWidth="1"/>
    <col min="4" max="4" width="21.6666666666667" customWidth="1"/>
    <col min="5" max="5" width="13.25" customWidth="1"/>
    <col min="6" max="6" width="22.6666666666667" customWidth="1"/>
    <col min="7" max="7" width="7.10833333333333" customWidth="1"/>
    <col min="8" max="8" width="6.5" customWidth="1"/>
    <col min="9" max="9" width="7.63333333333333" customWidth="1"/>
    <col min="10" max="10" width="8.375" customWidth="1"/>
    <col min="11" max="11" width="9.38333333333333" customWidth="1"/>
    <col min="12" max="12" width="3.5" hidden="1" customWidth="1"/>
    <col min="13" max="13" width="8.775" customWidth="1"/>
    <col min="14" max="14" width="11.5" customWidth="1"/>
    <col min="15" max="15" width="9" hidden="1" customWidth="1"/>
    <col min="16" max="16" width="11.375" customWidth="1"/>
  </cols>
  <sheetData>
    <row r="1" ht="25.5" customHeight="1" spans="1:16">
      <c r="B1" s="2" t="s">
        <v>0</v>
      </c>
      <c r="C1" s="29"/>
      <c r="D1" s="29"/>
      <c r="E1" s="29"/>
      <c r="F1" s="29"/>
      <c r="G1" s="29"/>
      <c r="H1" s="29"/>
      <c r="I1" s="29"/>
      <c r="J1" s="29"/>
      <c r="K1" s="29"/>
      <c r="L1" s="29"/>
      <c r="M1" s="29"/>
      <c r="N1" s="29"/>
      <c r="O1" s="29"/>
      <c r="P1" s="30"/>
    </row>
    <row r="2" ht="23.25" customHeight="1" spans="1:16">
      <c r="A2" s="31" t="s">
        <v>1</v>
      </c>
      <c r="B2" s="32"/>
      <c r="C2" s="32"/>
      <c r="D2" s="32"/>
      <c r="E2" s="32"/>
      <c r="F2" s="32"/>
      <c r="G2" s="32"/>
      <c r="H2" s="32"/>
      <c r="I2" s="32"/>
      <c r="J2" s="32"/>
      <c r="K2" s="32"/>
      <c r="L2" s="32"/>
      <c r="M2" s="32"/>
      <c r="N2" s="32"/>
      <c r="O2" s="32"/>
      <c r="P2" s="33"/>
    </row>
    <row r="3" ht="41.25" customHeight="1" spans="1:16">
      <c r="A3" s="6" t="s">
        <v>2</v>
      </c>
      <c r="B3" s="6" t="s">
        <v>3</v>
      </c>
      <c r="C3" s="6" t="s">
        <v>4</v>
      </c>
      <c r="D3" s="6" t="s">
        <v>5</v>
      </c>
      <c r="E3" s="6" t="s">
        <v>6</v>
      </c>
      <c r="F3" s="34" t="s">
        <v>7</v>
      </c>
      <c r="G3" s="6" t="s">
        <v>8</v>
      </c>
      <c r="H3" s="6" t="s">
        <v>9</v>
      </c>
      <c r="I3" s="6" t="s">
        <v>10</v>
      </c>
      <c r="J3" s="6" t="s">
        <v>11</v>
      </c>
      <c r="K3" s="21" t="s">
        <v>12</v>
      </c>
      <c r="L3" s="22"/>
      <c r="M3" s="6" t="s">
        <v>13</v>
      </c>
      <c r="N3" s="21" t="s">
        <v>14</v>
      </c>
      <c r="O3" s="22"/>
      <c r="P3" s="6" t="s">
        <v>15</v>
      </c>
    </row>
    <row r="4" ht="21" customHeight="1" spans="1:16">
      <c r="A4" s="8">
        <v>1</v>
      </c>
      <c r="B4" s="9" t="s">
        <v>16</v>
      </c>
      <c r="C4" s="10" t="s">
        <v>17</v>
      </c>
      <c r="D4" s="23" t="s">
        <v>18</v>
      </c>
      <c r="E4" s="23" t="s">
        <v>19</v>
      </c>
      <c r="F4" s="46" t="s">
        <v>20</v>
      </c>
      <c r="G4" s="10">
        <v>180</v>
      </c>
      <c r="H4" s="11">
        <v>3</v>
      </c>
      <c r="I4" s="10">
        <v>3</v>
      </c>
      <c r="J4" s="10">
        <f t="shared" ref="J4:J11" si="0">H4*G4</f>
        <v>540</v>
      </c>
      <c r="K4" s="35">
        <v>558</v>
      </c>
      <c r="L4" s="36"/>
      <c r="M4" s="10"/>
      <c r="N4" s="35"/>
      <c r="O4" s="36"/>
      <c r="P4" s="37" t="s">
        <v>21</v>
      </c>
    </row>
    <row r="5" ht="21" customHeight="1" spans="1:16">
      <c r="A5" s="8">
        <v>2</v>
      </c>
      <c r="B5" s="9" t="s">
        <v>22</v>
      </c>
      <c r="C5" s="10" t="s">
        <v>17</v>
      </c>
      <c r="D5" s="23" t="s">
        <v>23</v>
      </c>
      <c r="E5" s="23" t="s">
        <v>24</v>
      </c>
      <c r="F5" s="46" t="s">
        <v>25</v>
      </c>
      <c r="G5" s="10">
        <v>180</v>
      </c>
      <c r="H5" s="11">
        <v>2.5</v>
      </c>
      <c r="I5" s="10">
        <v>2.5</v>
      </c>
      <c r="J5" s="10">
        <f t="shared" si="0"/>
        <v>450</v>
      </c>
      <c r="K5" s="35">
        <v>468</v>
      </c>
      <c r="L5" s="36"/>
      <c r="M5" s="10"/>
      <c r="N5" s="35"/>
      <c r="O5" s="36"/>
      <c r="P5" s="37" t="s">
        <v>21</v>
      </c>
    </row>
    <row r="6" ht="21" customHeight="1" spans="1:16">
      <c r="A6" s="8">
        <v>3</v>
      </c>
      <c r="B6" s="9" t="s">
        <v>26</v>
      </c>
      <c r="C6" s="10" t="s">
        <v>17</v>
      </c>
      <c r="D6" s="23" t="s">
        <v>27</v>
      </c>
      <c r="E6" s="24">
        <v>13981645475</v>
      </c>
      <c r="F6" s="46" t="s">
        <v>28</v>
      </c>
      <c r="G6" s="10">
        <v>180</v>
      </c>
      <c r="H6" s="11">
        <v>1</v>
      </c>
      <c r="I6" s="10">
        <v>1</v>
      </c>
      <c r="J6" s="10">
        <f t="shared" si="0"/>
        <v>180</v>
      </c>
      <c r="K6" s="35">
        <v>198</v>
      </c>
      <c r="L6" s="36"/>
      <c r="M6" s="10"/>
      <c r="N6" s="35"/>
      <c r="O6" s="36"/>
      <c r="P6" s="37" t="s">
        <v>21</v>
      </c>
    </row>
    <row r="7" ht="21" customHeight="1" spans="1:16">
      <c r="A7" s="8">
        <v>4</v>
      </c>
      <c r="B7" s="12" t="s">
        <v>29</v>
      </c>
      <c r="C7" s="10" t="s">
        <v>17</v>
      </c>
      <c r="D7" s="23" t="s">
        <v>30</v>
      </c>
      <c r="E7" s="23" t="s">
        <v>31</v>
      </c>
      <c r="F7" s="23" t="s">
        <v>32</v>
      </c>
      <c r="G7" s="10">
        <v>180</v>
      </c>
      <c r="H7" s="11">
        <v>3</v>
      </c>
      <c r="I7" s="10">
        <v>3</v>
      </c>
      <c r="J7" s="10">
        <f t="shared" si="0"/>
        <v>540</v>
      </c>
      <c r="K7" s="35">
        <v>540</v>
      </c>
      <c r="L7" s="36">
        <v>540</v>
      </c>
      <c r="M7" s="10"/>
      <c r="N7" s="35"/>
      <c r="O7" s="36"/>
      <c r="P7" s="38"/>
    </row>
    <row r="8" ht="21" customHeight="1" spans="1:16">
      <c r="A8" s="8">
        <v>5</v>
      </c>
      <c r="B8" s="13" t="s">
        <v>33</v>
      </c>
      <c r="C8" s="10" t="s">
        <v>17</v>
      </c>
      <c r="D8" s="23" t="s">
        <v>34</v>
      </c>
      <c r="E8" s="23" t="s">
        <v>35</v>
      </c>
      <c r="F8" s="23" t="s">
        <v>36</v>
      </c>
      <c r="G8" s="10">
        <v>180</v>
      </c>
      <c r="H8" s="14">
        <v>8.5</v>
      </c>
      <c r="I8" s="14">
        <v>8.5</v>
      </c>
      <c r="J8" s="10">
        <f t="shared" si="0"/>
        <v>1530</v>
      </c>
      <c r="K8" s="35">
        <v>1548</v>
      </c>
      <c r="L8" s="36"/>
      <c r="M8" s="39"/>
      <c r="N8" s="40"/>
      <c r="O8" s="41"/>
      <c r="P8" s="37" t="s">
        <v>21</v>
      </c>
    </row>
    <row r="9" ht="21" customHeight="1" spans="1:16">
      <c r="A9" s="8">
        <v>6</v>
      </c>
      <c r="B9" s="13" t="s">
        <v>37</v>
      </c>
      <c r="C9" s="10" t="s">
        <v>17</v>
      </c>
      <c r="D9" s="23" t="s">
        <v>38</v>
      </c>
      <c r="E9" s="23" t="s">
        <v>39</v>
      </c>
      <c r="F9" s="23" t="s">
        <v>40</v>
      </c>
      <c r="G9" s="10">
        <v>180</v>
      </c>
      <c r="H9" s="14">
        <v>13.5</v>
      </c>
      <c r="I9" s="14">
        <v>13.5</v>
      </c>
      <c r="J9" s="10">
        <f t="shared" si="0"/>
        <v>2430</v>
      </c>
      <c r="K9" s="35">
        <v>2448</v>
      </c>
      <c r="L9" s="36"/>
      <c r="M9" s="39"/>
      <c r="N9" s="40"/>
      <c r="O9" s="41"/>
      <c r="P9" s="37" t="s">
        <v>21</v>
      </c>
    </row>
    <row r="10" ht="21" customHeight="1" spans="1:16">
      <c r="A10" s="8">
        <v>7</v>
      </c>
      <c r="B10" s="13" t="s">
        <v>41</v>
      </c>
      <c r="C10" s="10" t="s">
        <v>17</v>
      </c>
      <c r="D10" s="23" t="s">
        <v>42</v>
      </c>
      <c r="E10" s="23" t="s">
        <v>43</v>
      </c>
      <c r="F10" s="23" t="s">
        <v>44</v>
      </c>
      <c r="G10" s="10">
        <v>180</v>
      </c>
      <c r="H10" s="11">
        <v>18</v>
      </c>
      <c r="I10" s="11">
        <v>18</v>
      </c>
      <c r="J10" s="10">
        <f t="shared" si="0"/>
        <v>3240</v>
      </c>
      <c r="K10" s="35">
        <v>3258</v>
      </c>
      <c r="L10" s="36"/>
      <c r="M10" s="10"/>
      <c r="N10" s="35"/>
      <c r="O10" s="36"/>
      <c r="P10" s="37" t="s">
        <v>21</v>
      </c>
    </row>
    <row r="11" ht="21" customHeight="1" spans="1:16">
      <c r="A11" s="8">
        <v>8</v>
      </c>
      <c r="B11" s="13" t="s">
        <v>45</v>
      </c>
      <c r="C11" s="10" t="s">
        <v>17</v>
      </c>
      <c r="D11" s="23" t="s">
        <v>46</v>
      </c>
      <c r="E11" s="23" t="s">
        <v>47</v>
      </c>
      <c r="F11" s="23" t="s">
        <v>48</v>
      </c>
      <c r="G11" s="10">
        <v>180</v>
      </c>
      <c r="H11" s="11">
        <v>18</v>
      </c>
      <c r="I11" s="11">
        <v>18</v>
      </c>
      <c r="J11" s="10">
        <f t="shared" si="0"/>
        <v>3240</v>
      </c>
      <c r="K11" s="35">
        <v>3258</v>
      </c>
      <c r="L11" s="36"/>
      <c r="M11" s="10"/>
      <c r="N11" s="35"/>
      <c r="O11" s="36"/>
      <c r="P11" s="37" t="s">
        <v>21</v>
      </c>
    </row>
    <row r="12" ht="21" customHeight="1" spans="1:16">
      <c r="A12" s="39"/>
      <c r="B12" s="39" t="s">
        <v>49</v>
      </c>
      <c r="C12" s="39"/>
      <c r="D12" s="39"/>
      <c r="E12" s="39"/>
      <c r="F12" s="39"/>
      <c r="G12" s="39"/>
      <c r="H12" s="39">
        <f>SUM(H4:H11)</f>
        <v>67.5</v>
      </c>
      <c r="I12" s="39">
        <f>SUM(I4:I11)</f>
        <v>67.5</v>
      </c>
      <c r="J12" s="25">
        <f>SUM(J4:J11)</f>
        <v>12150</v>
      </c>
      <c r="K12" s="25">
        <f>SUM(K4:K11)</f>
        <v>12276</v>
      </c>
      <c r="L12" s="25">
        <f>SUM(L4:L11)</f>
        <v>540</v>
      </c>
      <c r="M12" s="39"/>
      <c r="N12" s="39"/>
      <c r="O12" s="39"/>
      <c r="P12" s="39"/>
    </row>
    <row r="13" s="1" customFormat="1" ht="54.75" customHeight="1" spans="1:16">
      <c r="A13" s="26" t="s">
        <v>50</v>
      </c>
      <c r="B13" s="26"/>
      <c r="C13" s="26"/>
      <c r="D13" s="26"/>
      <c r="E13" s="15" t="s">
        <v>51</v>
      </c>
      <c r="F13" s="26"/>
      <c r="G13" s="17" t="s">
        <v>52</v>
      </c>
      <c r="H13" s="16"/>
      <c r="I13" s="15"/>
      <c r="J13" s="16"/>
      <c r="K13" s="15" t="s">
        <v>53</v>
      </c>
      <c r="L13" s="17"/>
      <c r="M13" s="16"/>
      <c r="N13" s="15"/>
      <c r="O13" s="17"/>
      <c r="P13" s="16"/>
    </row>
    <row r="14" s="1" customFormat="1" ht="56.25" customHeight="1" spans="1:16">
      <c r="A14" s="42" t="s">
        <v>54</v>
      </c>
      <c r="B14" s="43"/>
      <c r="C14" s="43"/>
      <c r="D14" s="43"/>
      <c r="E14" s="43"/>
      <c r="F14" s="43"/>
      <c r="G14" s="43"/>
      <c r="H14" s="43"/>
      <c r="I14" s="43"/>
      <c r="J14" s="43"/>
      <c r="K14" s="43"/>
      <c r="L14" s="43"/>
      <c r="M14" s="43"/>
      <c r="N14" s="43"/>
      <c r="O14" s="43"/>
      <c r="P14" s="44"/>
    </row>
    <row r="17" spans="2:16">
      <c r="B17" s="45"/>
      <c r="C17" s="45"/>
      <c r="D17" s="45"/>
      <c r="E17" s="45"/>
      <c r="F17" s="45"/>
      <c r="G17" s="45"/>
      <c r="H17" s="45"/>
      <c r="I17" s="45"/>
      <c r="J17" s="45"/>
      <c r="K17" s="45"/>
      <c r="L17" s="45"/>
      <c r="M17" s="45"/>
      <c r="N17" s="45"/>
      <c r="O17" s="45"/>
      <c r="P17" s="45"/>
    </row>
    <row r="18" spans="2:16">
      <c r="B18" s="45"/>
      <c r="C18" s="45"/>
      <c r="D18" s="45"/>
      <c r="E18" s="45"/>
      <c r="F18" s="45"/>
      <c r="G18" s="45"/>
      <c r="H18" s="45"/>
      <c r="I18" s="45"/>
      <c r="J18" s="45"/>
      <c r="K18" s="45"/>
      <c r="L18" s="45"/>
      <c r="M18" s="45"/>
      <c r="N18" s="45"/>
      <c r="O18" s="45"/>
      <c r="P18" s="45"/>
    </row>
    <row r="19" spans="2:16">
      <c r="B19" s="45"/>
      <c r="C19" s="45"/>
      <c r="D19" s="45"/>
      <c r="E19" s="45"/>
      <c r="F19" s="45"/>
      <c r="G19" s="45"/>
      <c r="H19" s="45"/>
      <c r="I19" s="45"/>
      <c r="J19" s="45"/>
      <c r="K19" s="45"/>
      <c r="L19" s="45"/>
      <c r="M19" s="45"/>
      <c r="N19" s="45"/>
      <c r="O19" s="45"/>
      <c r="P19" s="45"/>
    </row>
    <row r="20" spans="2:16">
      <c r="B20" s="45"/>
      <c r="C20" s="45"/>
      <c r="D20" s="45"/>
      <c r="E20" s="45"/>
      <c r="F20" s="45"/>
      <c r="G20" s="45"/>
      <c r="H20" s="45"/>
      <c r="I20" s="45"/>
      <c r="J20" s="45"/>
      <c r="K20" s="45"/>
      <c r="L20" s="45"/>
      <c r="M20" s="45"/>
      <c r="N20" s="45"/>
      <c r="O20" s="45"/>
      <c r="P20" s="45"/>
    </row>
  </sheetData>
  <mergeCells count="23">
    <mergeCell ref="B1:O1"/>
    <mergeCell ref="A2:P2"/>
    <mergeCell ref="K3:L3"/>
    <mergeCell ref="N3:O3"/>
    <mergeCell ref="K4:L4"/>
    <mergeCell ref="N4:O4"/>
    <mergeCell ref="K5:L5"/>
    <mergeCell ref="N5:O5"/>
    <mergeCell ref="K6:L6"/>
    <mergeCell ref="N6:O6"/>
    <mergeCell ref="K8:L8"/>
    <mergeCell ref="K9:L9"/>
    <mergeCell ref="K10:L10"/>
    <mergeCell ref="N10:O10"/>
    <mergeCell ref="K11:L11"/>
    <mergeCell ref="N11:O11"/>
    <mergeCell ref="A13:C13"/>
    <mergeCell ref="G13:H13"/>
    <mergeCell ref="I13:J13"/>
    <mergeCell ref="K13:M13"/>
    <mergeCell ref="N13:P13"/>
    <mergeCell ref="A14:P14"/>
    <mergeCell ref="B17:P20"/>
  </mergeCells>
  <dataValidations count="1">
    <dataValidation type="textLength" operator="equal" allowBlank="1" showInputMessage="1" showErrorMessage="1" error="身份证号必须是18位" sqref="D4:D5">
      <formula1>18</formula1>
    </dataValidation>
  </dataValidation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selection activeCell="O12" sqref="O12"/>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75" customWidth="1"/>
  </cols>
  <sheetData>
    <row r="1" ht="26.25" customHeight="1" spans="1:11">
      <c r="A1" s="19" t="s">
        <v>55</v>
      </c>
      <c r="B1" s="19"/>
      <c r="C1" s="19"/>
      <c r="D1" s="19"/>
      <c r="E1" s="19"/>
      <c r="F1" s="19"/>
      <c r="G1" s="19"/>
      <c r="H1" s="19"/>
      <c r="I1" s="19"/>
      <c r="J1" s="19"/>
      <c r="K1" s="19"/>
    </row>
    <row r="2" ht="23.25" customHeight="1" spans="1:11">
      <c r="A2" s="20" t="s">
        <v>56</v>
      </c>
      <c r="B2" s="20"/>
      <c r="C2" s="20"/>
      <c r="D2" s="20"/>
      <c r="E2" s="20"/>
      <c r="F2" s="20"/>
      <c r="G2" s="20"/>
      <c r="H2" s="20"/>
      <c r="I2" s="20"/>
      <c r="J2" s="20"/>
      <c r="K2" s="20"/>
    </row>
    <row r="3" ht="43.5" customHeight="1" spans="1:11">
      <c r="A3" s="6" t="s">
        <v>2</v>
      </c>
      <c r="B3" s="6" t="s">
        <v>3</v>
      </c>
      <c r="C3" s="6" t="s">
        <v>4</v>
      </c>
      <c r="D3" s="6" t="s">
        <v>5</v>
      </c>
      <c r="E3" s="6" t="s">
        <v>6</v>
      </c>
      <c r="F3" s="6" t="s">
        <v>57</v>
      </c>
      <c r="G3" s="21" t="s">
        <v>58</v>
      </c>
      <c r="H3" s="22"/>
      <c r="I3" s="6" t="s">
        <v>59</v>
      </c>
      <c r="J3" s="6" t="s">
        <v>13</v>
      </c>
      <c r="K3" s="6" t="s">
        <v>15</v>
      </c>
    </row>
    <row r="4" ht="20.1" customHeight="1" spans="1:11">
      <c r="A4" s="8">
        <v>1</v>
      </c>
      <c r="B4" s="9" t="s">
        <v>16</v>
      </c>
      <c r="C4" s="10" t="s">
        <v>17</v>
      </c>
      <c r="D4" s="23" t="s">
        <v>18</v>
      </c>
      <c r="E4" s="23" t="s">
        <v>19</v>
      </c>
      <c r="F4" s="10" t="s">
        <v>60</v>
      </c>
      <c r="G4" s="10">
        <v>180</v>
      </c>
      <c r="H4" s="10"/>
      <c r="I4" s="11">
        <v>3</v>
      </c>
      <c r="J4" s="10"/>
      <c r="K4" s="10"/>
    </row>
    <row r="5" ht="20.1" customHeight="1" spans="1:11">
      <c r="A5" s="8">
        <v>2</v>
      </c>
      <c r="B5" s="9" t="s">
        <v>22</v>
      </c>
      <c r="C5" s="10" t="s">
        <v>17</v>
      </c>
      <c r="D5" s="23" t="s">
        <v>23</v>
      </c>
      <c r="E5" s="23" t="s">
        <v>24</v>
      </c>
      <c r="F5" s="10" t="s">
        <v>60</v>
      </c>
      <c r="G5" s="10">
        <v>180</v>
      </c>
      <c r="H5" s="10"/>
      <c r="I5" s="11">
        <v>2.5</v>
      </c>
      <c r="J5" s="10"/>
      <c r="K5" s="10"/>
    </row>
    <row r="6" ht="20.1" customHeight="1" spans="1:11">
      <c r="A6" s="8">
        <v>3</v>
      </c>
      <c r="B6" s="9" t="s">
        <v>26</v>
      </c>
      <c r="C6" s="10" t="s">
        <v>17</v>
      </c>
      <c r="D6" s="23" t="s">
        <v>27</v>
      </c>
      <c r="E6" s="24">
        <v>13981645475</v>
      </c>
      <c r="F6" s="10" t="s">
        <v>60</v>
      </c>
      <c r="G6" s="10">
        <v>180</v>
      </c>
      <c r="H6" s="10"/>
      <c r="I6" s="11">
        <v>1</v>
      </c>
      <c r="J6" s="10"/>
      <c r="K6" s="10"/>
    </row>
    <row r="7" ht="20.1" customHeight="1" spans="1:11">
      <c r="A7" s="8">
        <v>4</v>
      </c>
      <c r="B7" s="12" t="s">
        <v>29</v>
      </c>
      <c r="C7" s="10" t="s">
        <v>17</v>
      </c>
      <c r="D7" s="23" t="s">
        <v>30</v>
      </c>
      <c r="E7" s="23" t="s">
        <v>31</v>
      </c>
      <c r="F7" s="10" t="s">
        <v>60</v>
      </c>
      <c r="G7" s="10">
        <v>180</v>
      </c>
      <c r="H7" s="10"/>
      <c r="I7" s="11">
        <v>3</v>
      </c>
      <c r="J7" s="10"/>
      <c r="K7" s="10"/>
    </row>
    <row r="8" ht="20.1" customHeight="1" spans="1:11">
      <c r="A8" s="8">
        <v>5</v>
      </c>
      <c r="B8" s="13" t="s">
        <v>33</v>
      </c>
      <c r="C8" s="10" t="s">
        <v>17</v>
      </c>
      <c r="D8" s="23" t="s">
        <v>34</v>
      </c>
      <c r="E8" s="23" t="s">
        <v>35</v>
      </c>
      <c r="F8" s="10" t="s">
        <v>60</v>
      </c>
      <c r="G8" s="10">
        <v>180</v>
      </c>
      <c r="H8" s="25"/>
      <c r="I8" s="14">
        <v>8.5</v>
      </c>
      <c r="J8" s="10"/>
      <c r="K8" s="10"/>
    </row>
    <row r="9" ht="20.1" customHeight="1" spans="1:11">
      <c r="A9" s="8">
        <v>6</v>
      </c>
      <c r="B9" s="13" t="s">
        <v>37</v>
      </c>
      <c r="C9" s="10" t="s">
        <v>17</v>
      </c>
      <c r="D9" s="23" t="s">
        <v>38</v>
      </c>
      <c r="E9" s="23" t="s">
        <v>39</v>
      </c>
      <c r="F9" s="10" t="s">
        <v>60</v>
      </c>
      <c r="G9" s="10">
        <v>180</v>
      </c>
      <c r="H9" s="25"/>
      <c r="I9" s="14">
        <v>13.5</v>
      </c>
      <c r="J9" s="10"/>
      <c r="K9" s="10"/>
    </row>
    <row r="10" ht="20.1" customHeight="1" spans="1:11">
      <c r="A10" s="8">
        <v>7</v>
      </c>
      <c r="B10" s="13" t="s">
        <v>41</v>
      </c>
      <c r="C10" s="10" t="s">
        <v>17</v>
      </c>
      <c r="D10" s="23" t="s">
        <v>42</v>
      </c>
      <c r="E10" s="23" t="s">
        <v>43</v>
      </c>
      <c r="F10" s="10" t="s">
        <v>60</v>
      </c>
      <c r="G10" s="25">
        <v>180</v>
      </c>
      <c r="H10" s="25">
        <v>180</v>
      </c>
      <c r="I10" s="11">
        <v>18</v>
      </c>
      <c r="J10" s="10"/>
      <c r="K10" s="10"/>
    </row>
    <row r="11" ht="20.1" customHeight="1" spans="1:11">
      <c r="A11" s="8">
        <v>8</v>
      </c>
      <c r="B11" s="13" t="s">
        <v>45</v>
      </c>
      <c r="C11" s="10" t="s">
        <v>17</v>
      </c>
      <c r="D11" s="23" t="s">
        <v>46</v>
      </c>
      <c r="E11" s="23" t="s">
        <v>47</v>
      </c>
      <c r="F11" s="10" t="s">
        <v>60</v>
      </c>
      <c r="G11" s="25">
        <v>180</v>
      </c>
      <c r="H11" s="25">
        <v>180</v>
      </c>
      <c r="I11" s="11">
        <v>18</v>
      </c>
      <c r="J11" s="10"/>
      <c r="K11" s="10"/>
    </row>
    <row r="12" s="1" customFormat="1" ht="60" customHeight="1" spans="1:11">
      <c r="A12" s="15" t="s">
        <v>50</v>
      </c>
      <c r="B12" s="17"/>
      <c r="C12" s="16"/>
      <c r="D12" s="26"/>
      <c r="E12" s="27" t="s">
        <v>51</v>
      </c>
      <c r="F12" s="28"/>
      <c r="G12" s="26" t="s">
        <v>52</v>
      </c>
      <c r="H12" s="26"/>
      <c r="I12" s="26"/>
      <c r="J12" s="27" t="s">
        <v>53</v>
      </c>
      <c r="K12" s="27"/>
    </row>
    <row r="13" s="1" customFormat="1" ht="43.5" customHeight="1" spans="1:11">
      <c r="A13" s="18" t="s">
        <v>61</v>
      </c>
      <c r="B13" s="18"/>
      <c r="C13" s="18"/>
      <c r="D13" s="18"/>
      <c r="E13" s="18"/>
      <c r="F13" s="18"/>
      <c r="G13" s="18"/>
      <c r="H13" s="18"/>
      <c r="I13" s="18"/>
      <c r="J13" s="18"/>
      <c r="K13" s="18"/>
    </row>
  </sheetData>
  <mergeCells count="6">
    <mergeCell ref="A1:K1"/>
    <mergeCell ref="A2:K2"/>
    <mergeCell ref="G3:H3"/>
    <mergeCell ref="A12:C12"/>
    <mergeCell ref="H12:I12"/>
    <mergeCell ref="A13:K13"/>
  </mergeCells>
  <dataValidations count="1">
    <dataValidation type="textLength" operator="equal" allowBlank="1" showInputMessage="1" showErrorMessage="1" error="身份证号必须是18位" sqref="D4:D5">
      <formula1>18</formula1>
    </dataValidation>
  </dataValidation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4"/>
  <sheetViews>
    <sheetView workbookViewId="0">
      <selection activeCell="G12" sqref="G12"/>
    </sheetView>
  </sheetViews>
  <sheetFormatPr defaultColWidth="9" defaultRowHeight="13.5"/>
  <cols>
    <col min="1" max="1" width="4.5" customWidth="1"/>
    <col min="2" max="2" width="8.63333333333333" customWidth="1"/>
    <col min="3" max="6" width="3.13333333333333" customWidth="1"/>
    <col min="7" max="7" width="3.625" customWidth="1"/>
    <col min="8" max="16" width="3.13333333333333" customWidth="1"/>
    <col min="17" max="17" width="3.5" customWidth="1"/>
    <col min="18" max="33" width="3.13333333333333" customWidth="1"/>
    <col min="34" max="34" width="5.5" customWidth="1"/>
    <col min="35" max="35" width="7.5" customWidth="1"/>
    <col min="36" max="36" width="7.38333333333333" customWidth="1"/>
  </cols>
  <sheetData>
    <row r="1" ht="21" customHeight="1" spans="1:36">
      <c r="A1" s="2" t="s">
        <v>62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63</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64</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65</v>
      </c>
      <c r="AI3" s="4" t="s">
        <v>13</v>
      </c>
      <c r="AJ3" s="6" t="s">
        <v>15</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16</v>
      </c>
      <c r="C5" s="10"/>
      <c r="D5" s="10"/>
      <c r="E5" s="10"/>
      <c r="F5" s="10"/>
      <c r="G5" s="10"/>
      <c r="H5" s="10"/>
      <c r="I5" s="10"/>
      <c r="J5" s="10"/>
      <c r="K5" s="10"/>
      <c r="L5" s="10" t="s">
        <v>66</v>
      </c>
      <c r="M5" s="10"/>
      <c r="N5" s="10" t="s">
        <v>66</v>
      </c>
      <c r="O5" s="10" t="s">
        <v>66</v>
      </c>
      <c r="P5" s="10"/>
      <c r="Q5" s="10"/>
      <c r="R5" s="10"/>
      <c r="S5" s="10"/>
      <c r="T5" s="10"/>
      <c r="U5" s="10"/>
      <c r="V5" s="10"/>
      <c r="W5" s="10"/>
      <c r="X5" s="10"/>
      <c r="Y5" s="10"/>
      <c r="Z5" s="10"/>
      <c r="AA5" s="10"/>
      <c r="AB5" s="10"/>
      <c r="AC5" s="10"/>
      <c r="AD5" s="10"/>
      <c r="AE5" s="10"/>
      <c r="AF5" s="10"/>
      <c r="AG5" s="10"/>
      <c r="AH5" s="11">
        <v>3</v>
      </c>
      <c r="AI5" s="10"/>
      <c r="AJ5" s="10"/>
    </row>
    <row r="6" ht="20.1" customHeight="1" spans="1:36">
      <c r="A6" s="8">
        <v>2</v>
      </c>
      <c r="B6" s="9" t="s">
        <v>22</v>
      </c>
      <c r="C6" s="10"/>
      <c r="D6" s="10"/>
      <c r="E6" s="10"/>
      <c r="F6" s="10"/>
      <c r="G6" s="10"/>
      <c r="H6" s="10"/>
      <c r="I6" s="10"/>
      <c r="J6" s="10"/>
      <c r="K6" s="10"/>
      <c r="L6" s="10" t="s">
        <v>66</v>
      </c>
      <c r="M6" s="10" t="s">
        <v>66</v>
      </c>
      <c r="N6" s="10"/>
      <c r="O6" s="10"/>
      <c r="P6" s="10"/>
      <c r="Q6" s="10">
        <v>0.5</v>
      </c>
      <c r="R6" s="10"/>
      <c r="S6" s="10"/>
      <c r="T6" s="10"/>
      <c r="U6" s="10"/>
      <c r="V6" s="10"/>
      <c r="W6" s="10"/>
      <c r="X6" s="10"/>
      <c r="Y6" s="10"/>
      <c r="Z6" s="10"/>
      <c r="AA6" s="10"/>
      <c r="AB6" s="10"/>
      <c r="AC6" s="10"/>
      <c r="AD6" s="10"/>
      <c r="AE6" s="10"/>
      <c r="AF6" s="10"/>
      <c r="AG6" s="10"/>
      <c r="AH6" s="11">
        <v>2.5</v>
      </c>
      <c r="AI6" s="10"/>
      <c r="AJ6" s="10"/>
    </row>
    <row r="7" ht="20.1" customHeight="1" spans="1:36">
      <c r="A7" s="8">
        <v>3</v>
      </c>
      <c r="B7" s="9" t="s">
        <v>26</v>
      </c>
      <c r="C7" s="10"/>
      <c r="D7" s="10"/>
      <c r="E7" s="10"/>
      <c r="F7" s="10"/>
      <c r="G7" s="10"/>
      <c r="H7" s="10"/>
      <c r="I7" s="10"/>
      <c r="J7" s="10"/>
      <c r="K7" s="10"/>
      <c r="L7" s="10" t="s">
        <v>66</v>
      </c>
      <c r="M7" s="10"/>
      <c r="N7" s="10"/>
      <c r="O7" s="10"/>
      <c r="P7" s="10"/>
      <c r="Q7" s="10"/>
      <c r="R7" s="10"/>
      <c r="S7" s="10"/>
      <c r="T7" s="10"/>
      <c r="U7" s="10"/>
      <c r="V7" s="10"/>
      <c r="W7" s="10"/>
      <c r="X7" s="10"/>
      <c r="Y7" s="10"/>
      <c r="Z7" s="10"/>
      <c r="AA7" s="10"/>
      <c r="AB7" s="10"/>
      <c r="AC7" s="10"/>
      <c r="AD7" s="10"/>
      <c r="AE7" s="10"/>
      <c r="AF7" s="10"/>
      <c r="AG7" s="10"/>
      <c r="AH7" s="11">
        <v>1</v>
      </c>
      <c r="AI7" s="10"/>
      <c r="AJ7" s="10"/>
    </row>
    <row r="8" ht="20.1" customHeight="1" spans="1:36">
      <c r="A8" s="8">
        <v>4</v>
      </c>
      <c r="B8" s="12" t="s">
        <v>29</v>
      </c>
      <c r="C8" s="10"/>
      <c r="D8" s="10"/>
      <c r="E8" s="10"/>
      <c r="F8" s="10"/>
      <c r="G8" s="10"/>
      <c r="H8" s="10"/>
      <c r="I8" s="10"/>
      <c r="J8" s="10"/>
      <c r="K8" s="10"/>
      <c r="L8" s="10" t="s">
        <v>66</v>
      </c>
      <c r="M8" s="10"/>
      <c r="N8" s="10" t="s">
        <v>66</v>
      </c>
      <c r="O8" s="10" t="s">
        <v>66</v>
      </c>
      <c r="P8" s="10"/>
      <c r="Q8" s="10"/>
      <c r="R8" s="10"/>
      <c r="S8" s="10"/>
      <c r="T8" s="10"/>
      <c r="U8" s="10"/>
      <c r="V8" s="10"/>
      <c r="W8" s="10"/>
      <c r="X8" s="10"/>
      <c r="Y8" s="10"/>
      <c r="Z8" s="10"/>
      <c r="AA8" s="10"/>
      <c r="AB8" s="10"/>
      <c r="AC8" s="10"/>
      <c r="AD8" s="10"/>
      <c r="AE8" s="10"/>
      <c r="AF8" s="10"/>
      <c r="AG8" s="10"/>
      <c r="AH8" s="11">
        <v>3</v>
      </c>
      <c r="AI8" s="10"/>
      <c r="AJ8" s="10"/>
    </row>
    <row r="9" ht="20.1" customHeight="1" spans="1:36">
      <c r="A9" s="8">
        <v>5</v>
      </c>
      <c r="B9" s="13" t="s">
        <v>33</v>
      </c>
      <c r="C9" s="10"/>
      <c r="D9" s="10"/>
      <c r="E9" s="10"/>
      <c r="F9" s="10"/>
      <c r="G9" s="10"/>
      <c r="H9" s="10"/>
      <c r="I9" s="10"/>
      <c r="J9" s="10"/>
      <c r="K9" s="10"/>
      <c r="L9" s="10" t="s">
        <v>66</v>
      </c>
      <c r="M9" s="10"/>
      <c r="N9" s="10" t="s">
        <v>66</v>
      </c>
      <c r="O9" s="10" t="s">
        <v>66</v>
      </c>
      <c r="P9" s="10" t="s">
        <v>66</v>
      </c>
      <c r="Q9" s="10">
        <v>0.5</v>
      </c>
      <c r="R9" s="10"/>
      <c r="S9" s="10" t="s">
        <v>66</v>
      </c>
      <c r="T9" s="10" t="s">
        <v>66</v>
      </c>
      <c r="U9" s="10"/>
      <c r="V9" s="10"/>
      <c r="W9" s="10"/>
      <c r="X9" s="10" t="s">
        <v>66</v>
      </c>
      <c r="Y9" s="10" t="s">
        <v>66</v>
      </c>
      <c r="Z9" s="10"/>
      <c r="AA9" s="10"/>
      <c r="AB9" s="10"/>
      <c r="AC9" s="10"/>
      <c r="AD9" s="10"/>
      <c r="AE9" s="10"/>
      <c r="AF9" s="10"/>
      <c r="AG9" s="10"/>
      <c r="AH9" s="14">
        <v>8.5</v>
      </c>
      <c r="AI9" s="10"/>
      <c r="AJ9" s="10"/>
    </row>
    <row r="10" ht="20.1" customHeight="1" spans="1:36">
      <c r="A10" s="8">
        <v>6</v>
      </c>
      <c r="B10" s="13" t="s">
        <v>37</v>
      </c>
      <c r="C10" s="10"/>
      <c r="D10" s="10"/>
      <c r="E10" s="10"/>
      <c r="F10" s="10"/>
      <c r="G10" s="10"/>
      <c r="H10" s="10"/>
      <c r="I10" s="10"/>
      <c r="J10" s="10"/>
      <c r="K10" s="10"/>
      <c r="L10" s="10" t="s">
        <v>66</v>
      </c>
      <c r="M10" s="10"/>
      <c r="N10" s="10" t="s">
        <v>66</v>
      </c>
      <c r="O10" s="10" t="s">
        <v>66</v>
      </c>
      <c r="P10" s="10" t="s">
        <v>66</v>
      </c>
      <c r="Q10" s="10">
        <v>0.5</v>
      </c>
      <c r="R10" s="10"/>
      <c r="S10" s="10"/>
      <c r="T10" s="10"/>
      <c r="U10" s="10"/>
      <c r="V10" s="10"/>
      <c r="W10" s="10" t="s">
        <v>66</v>
      </c>
      <c r="X10" s="10" t="s">
        <v>66</v>
      </c>
      <c r="Y10" s="10" t="s">
        <v>66</v>
      </c>
      <c r="Z10" s="10" t="s">
        <v>66</v>
      </c>
      <c r="AA10" s="10" t="s">
        <v>66</v>
      </c>
      <c r="AB10" s="10" t="s">
        <v>66</v>
      </c>
      <c r="AC10" s="10" t="s">
        <v>66</v>
      </c>
      <c r="AD10" s="10" t="s">
        <v>66</v>
      </c>
      <c r="AE10" s="10" t="s">
        <v>66</v>
      </c>
      <c r="AF10" s="10"/>
      <c r="AG10" s="10"/>
      <c r="AH10" s="14">
        <v>13.5</v>
      </c>
      <c r="AI10" s="10"/>
      <c r="AJ10" s="10"/>
    </row>
    <row r="11" ht="20.1" customHeight="1" spans="1:36">
      <c r="A11" s="8">
        <v>7</v>
      </c>
      <c r="B11" s="13" t="s">
        <v>41</v>
      </c>
      <c r="C11" s="10"/>
      <c r="D11" s="10"/>
      <c r="E11" s="10"/>
      <c r="F11" s="10"/>
      <c r="G11" s="10"/>
      <c r="H11" s="10"/>
      <c r="I11" s="10"/>
      <c r="J11" s="10"/>
      <c r="K11" s="10"/>
      <c r="L11" s="10" t="s">
        <v>66</v>
      </c>
      <c r="M11" s="10" t="s">
        <v>66</v>
      </c>
      <c r="N11" s="10" t="s">
        <v>66</v>
      </c>
      <c r="O11" s="10" t="s">
        <v>66</v>
      </c>
      <c r="P11" s="10" t="s">
        <v>66</v>
      </c>
      <c r="Q11" s="10" t="s">
        <v>66</v>
      </c>
      <c r="R11" s="10" t="s">
        <v>66</v>
      </c>
      <c r="S11" s="10"/>
      <c r="T11" s="10" t="s">
        <v>66</v>
      </c>
      <c r="U11" s="10" t="s">
        <v>66</v>
      </c>
      <c r="V11" s="10" t="s">
        <v>66</v>
      </c>
      <c r="W11" s="10" t="s">
        <v>66</v>
      </c>
      <c r="X11" s="10" t="s">
        <v>66</v>
      </c>
      <c r="Y11" s="10" t="s">
        <v>66</v>
      </c>
      <c r="Z11" s="10" t="s">
        <v>66</v>
      </c>
      <c r="AA11" s="10" t="s">
        <v>66</v>
      </c>
      <c r="AB11" s="10"/>
      <c r="AC11" s="10" t="s">
        <v>66</v>
      </c>
      <c r="AD11" s="10" t="s">
        <v>66</v>
      </c>
      <c r="AE11" s="10" t="s">
        <v>66</v>
      </c>
      <c r="AF11" s="10"/>
      <c r="AG11" s="10"/>
      <c r="AH11" s="11">
        <v>18</v>
      </c>
      <c r="AI11" s="10"/>
      <c r="AJ11" s="10"/>
    </row>
    <row r="12" ht="20.1" customHeight="1" spans="1:36">
      <c r="A12" s="8">
        <v>8</v>
      </c>
      <c r="B12" s="13" t="s">
        <v>45</v>
      </c>
      <c r="C12" s="10"/>
      <c r="D12" s="10"/>
      <c r="E12" s="10"/>
      <c r="F12" s="10"/>
      <c r="G12" s="10"/>
      <c r="H12" s="10"/>
      <c r="I12" s="10"/>
      <c r="J12" s="10"/>
      <c r="K12" s="10"/>
      <c r="L12" s="10" t="s">
        <v>66</v>
      </c>
      <c r="M12" s="10" t="s">
        <v>66</v>
      </c>
      <c r="N12" s="10" t="s">
        <v>66</v>
      </c>
      <c r="O12" s="10" t="s">
        <v>66</v>
      </c>
      <c r="P12" s="10" t="s">
        <v>66</v>
      </c>
      <c r="Q12" s="10"/>
      <c r="R12" s="10"/>
      <c r="S12" s="10" t="s">
        <v>66</v>
      </c>
      <c r="T12" s="10" t="s">
        <v>66</v>
      </c>
      <c r="U12" s="10" t="s">
        <v>66</v>
      </c>
      <c r="V12" s="10" t="s">
        <v>66</v>
      </c>
      <c r="W12" s="10"/>
      <c r="X12" s="10" t="s">
        <v>66</v>
      </c>
      <c r="Y12" s="10" t="s">
        <v>66</v>
      </c>
      <c r="Z12" s="10" t="s">
        <v>66</v>
      </c>
      <c r="AA12" s="10" t="s">
        <v>66</v>
      </c>
      <c r="AB12" s="10"/>
      <c r="AC12" s="10" t="s">
        <v>66</v>
      </c>
      <c r="AD12" s="10" t="s">
        <v>66</v>
      </c>
      <c r="AE12" s="10" t="s">
        <v>66</v>
      </c>
      <c r="AF12" s="10" t="s">
        <v>66</v>
      </c>
      <c r="AG12" s="10" t="s">
        <v>66</v>
      </c>
      <c r="AH12" s="11">
        <v>18</v>
      </c>
      <c r="AI12" s="10"/>
      <c r="AJ12" s="10"/>
    </row>
    <row r="13" s="1" customFormat="1" ht="54" customHeight="1" spans="1:36">
      <c r="A13" s="15" t="s">
        <v>50</v>
      </c>
      <c r="B13" s="16"/>
      <c r="C13" s="15"/>
      <c r="D13" s="17"/>
      <c r="E13" s="17"/>
      <c r="F13" s="16"/>
      <c r="G13" s="15" t="s">
        <v>51</v>
      </c>
      <c r="H13" s="17"/>
      <c r="I13" s="17"/>
      <c r="J13" s="16"/>
      <c r="K13" s="15"/>
      <c r="L13" s="17"/>
      <c r="M13" s="17"/>
      <c r="N13" s="17"/>
      <c r="O13" s="17"/>
      <c r="P13" s="16"/>
      <c r="Q13" s="15" t="s">
        <v>52</v>
      </c>
      <c r="R13" s="17"/>
      <c r="S13" s="17"/>
      <c r="T13" s="17"/>
      <c r="U13" s="16"/>
      <c r="V13" s="15"/>
      <c r="W13" s="17"/>
      <c r="X13" s="17"/>
      <c r="Y13" s="17"/>
      <c r="Z13" s="16"/>
      <c r="AA13" s="15" t="s">
        <v>53</v>
      </c>
      <c r="AB13" s="17"/>
      <c r="AC13" s="17"/>
      <c r="AD13" s="17"/>
      <c r="AE13" s="17"/>
      <c r="AF13" s="16"/>
      <c r="AG13" s="15"/>
      <c r="AH13" s="17"/>
      <c r="AI13" s="17"/>
      <c r="AJ13" s="16"/>
    </row>
    <row r="14" s="1" customFormat="1" ht="41.25" customHeight="1" spans="1:36">
      <c r="A14" s="18" t="s">
        <v>67</v>
      </c>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row>
  </sheetData>
  <mergeCells count="17">
    <mergeCell ref="A1:AJ1"/>
    <mergeCell ref="A2:AJ2"/>
    <mergeCell ref="C3:AG3"/>
    <mergeCell ref="A13:B13"/>
    <mergeCell ref="C13:F13"/>
    <mergeCell ref="G13:J13"/>
    <mergeCell ref="K13:P13"/>
    <mergeCell ref="Q13:U13"/>
    <mergeCell ref="V13:Z13"/>
    <mergeCell ref="AA13:AF13"/>
    <mergeCell ref="AG13:AJ13"/>
    <mergeCell ref="A14:AJ14"/>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普工农民工工资发放花名册 (2)</vt:lpstr>
      <vt:lpstr>普工农民工用工计酬表 (2)</vt:lpstr>
      <vt:lpstr>普工民工考勤表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2025-12-29T07:56:31Z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22B812F7F8B74DE4BA6B9D50F03D52A4_12</vt:lpwstr>
  </property>
  <property fmtid="{D5CDD505-2E9C-101B-9397-08002B2CF9AE}" pid="4" name="CalculationRule">
    <vt:i4>0</vt:i4>
  </property>
</Properties>
</file>