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245"/>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<sst xmlns="http://schemas.openxmlformats.org/spreadsheetml/2006/main" count="137" uniqueCount="55">
  <si>
    <t xml:space="preserve">农民工工资发放花名册
</t>
  </si>
  <si>
    <r>
      <rPr>
        <sz val="11"/>
        <color theme="1"/>
        <rFont val="仿宋_GB2312"/>
        <charset val="134"/>
      </rPr>
      <t>班（组）名称： 涂料班组                              （202</t>
    </r>
    <r>
      <rPr>
        <sz val="10"/>
        <color theme="1"/>
        <rFont val="微软雅黑"/>
        <charset val="134"/>
      </rPr>
      <t>6</t>
    </r>
    <r>
      <rPr>
        <sz val="11"/>
        <color theme="1"/>
        <rFont val="仿宋_GB2312"/>
        <charset val="134"/>
      </rPr>
      <t>年</t>
    </r>
    <r>
      <rPr>
        <sz val="10"/>
        <color theme="1"/>
        <rFont val="宋体"/>
        <charset val="134"/>
      </rPr>
      <t>2</t>
    </r>
    <r>
      <rPr>
        <sz val="11"/>
        <color theme="1"/>
        <rFont val="仿宋_GB2312"/>
        <charset val="134"/>
      </rPr>
      <t>月1日至202</t>
    </r>
    <r>
      <rPr>
        <sz val="10"/>
        <color theme="1"/>
        <rFont val="微软雅黑"/>
        <charset val="134"/>
      </rPr>
      <t>6</t>
    </r>
    <r>
      <rPr>
        <sz val="11"/>
        <color theme="1"/>
        <rFont val="仿宋_GB2312"/>
        <charset val="134"/>
      </rPr>
      <t>年</t>
    </r>
    <r>
      <rPr>
        <sz val="10"/>
        <color theme="1"/>
        <rFont val="宋体"/>
        <charset val="134"/>
      </rPr>
      <t>2</t>
    </r>
    <r>
      <rPr>
        <sz val="11"/>
        <color theme="1"/>
        <rFont val="仿宋_GB2312"/>
        <charset val="134"/>
      </rPr>
      <t>月</t>
    </r>
    <r>
      <rPr>
        <sz val="10"/>
        <color theme="1"/>
        <rFont val="宋体"/>
        <charset val="134"/>
      </rPr>
      <t>7</t>
    </r>
    <r>
      <rPr>
        <sz val="11"/>
        <color theme="1"/>
        <rFont val="仿宋_GB2312"/>
        <charset val="134"/>
      </rPr>
      <t>日）                 填报时间：     年   月   日</t>
    </r>
  </si>
  <si>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</si>
  <si>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</si>
  <si>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</si>
  <si>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</si>
  <si>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</si>
  <si>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</si>
  <si>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</si>
  <si>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</si>
  <si>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</si>
  <si>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</si>
  <si>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</si>
  <si>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</si>
  <si>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</si>
  <si>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</si>
  <si>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曾祥碧</t>
  </si>
  <si>
    <t>男</t>
  </si>
  <si>
    <t>512529197401302872</t>
  </si>
  <si>
    <t>13086608725</t>
  </si>
  <si>
    <t>6230485200004560964</t>
  </si>
  <si>
    <t>450/天</t>
  </si>
  <si>
    <t>李跃武</t>
  </si>
  <si>
    <t>511523199711022876</t>
  </si>
  <si>
    <t>6230485200004560949</t>
  </si>
  <si>
    <t>唐纤</t>
  </si>
  <si>
    <t>女</t>
  </si>
  <si>
    <t>511304199512221127</t>
  </si>
  <si>
    <t>6230486600007058735</t>
  </si>
  <si>
    <t>曾照然</t>
  </si>
  <si>
    <t>511523199310102912</t>
  </si>
  <si>
    <t>6230485600000016889</t>
  </si>
  <si>
    <t>曾昭婷</t>
  </si>
  <si>
    <t>511523200208032925</t>
  </si>
  <si>
    <t>6230485800001022775</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</si>
  <si>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</si>
  <si>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</si>
  <si>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</si>
  <si>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</si>
  <si>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</si>
  <si>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</si>
  <si>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</si>
  <si>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r>
      <rPr>
        <sz val="11"/>
        <color theme="1"/>
        <rFont val="仿宋_GB2312"/>
        <charset val="134"/>
      </rPr>
      <t>班（组）名称：涂料班组                             （202</t>
    </r>
    <r>
      <rPr>
        <sz val="10"/>
        <color theme="1"/>
        <rFont val="微软雅黑"/>
        <charset val="134"/>
      </rPr>
      <t>6</t>
    </r>
    <r>
      <rPr>
        <sz val="11"/>
        <color theme="1"/>
        <rFont val="仿宋_GB2312"/>
        <charset val="134"/>
      </rPr>
      <t>年</t>
    </r>
    <r>
      <rPr>
        <sz val="10"/>
        <color theme="1"/>
        <rFont val="微软雅黑"/>
        <charset val="134"/>
      </rPr>
      <t>2</t>
    </r>
    <r>
      <rPr>
        <sz val="11"/>
        <color theme="1"/>
        <rFont val="仿宋_GB2312"/>
        <charset val="134"/>
      </rPr>
      <t>月1日至202</t>
    </r>
    <r>
      <rPr>
        <sz val="10"/>
        <color theme="1"/>
        <rFont val="微软雅黑"/>
        <charset val="134"/>
      </rPr>
      <t>6</t>
    </r>
    <r>
      <rPr>
        <sz val="11"/>
        <color theme="1"/>
        <rFont val="仿宋_GB2312"/>
        <charset val="134"/>
      </rPr>
      <t>年</t>
    </r>
    <r>
      <rPr>
        <sz val="10"/>
        <color theme="1"/>
        <rFont val="微软雅黑"/>
        <charset val="134"/>
      </rPr>
      <t>2</t>
    </r>
    <r>
      <rPr>
        <sz val="11"/>
        <color theme="1"/>
        <rFont val="仿宋_GB2312"/>
        <charset val="134"/>
      </rPr>
      <t>月</t>
    </r>
    <r>
      <rPr>
        <sz val="10"/>
        <color theme="1"/>
        <rFont val="微软雅黑"/>
        <charset val="134"/>
      </rPr>
      <t>7</t>
    </r>
    <r>
      <rPr>
        <sz val="11"/>
        <color theme="1"/>
        <rFont val="仿宋_GB2312"/>
        <charset val="134"/>
      </rPr>
      <t xml:space="preserve">日）                </t>
    </r>
  </si>
  <si>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</si>
  <si>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</si>
  <si>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</si>
  <si>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</si>
  <si>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</si>
  <si>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r>
      <rPr>
        <sz val="11"/>
        <color theme="1"/>
        <rFont val="仿宋_GB2312"/>
        <charset val="134"/>
      </rPr>
      <t>班（组）名称： 涂料班组                         （202</t>
    </r>
    <r>
      <rPr>
        <sz val="9"/>
        <color theme="1"/>
        <rFont val="微软雅黑"/>
        <charset val="134"/>
      </rPr>
      <t>6</t>
    </r>
    <r>
      <rPr>
        <sz val="11"/>
        <color theme="1"/>
        <rFont val="仿宋_GB2312"/>
        <charset val="134"/>
      </rPr>
      <t>年</t>
    </r>
    <r>
      <rPr>
        <sz val="9"/>
        <color theme="1"/>
        <rFont val="微软雅黑"/>
        <charset val="134"/>
      </rPr>
      <t>2</t>
    </r>
    <r>
      <rPr>
        <sz val="11"/>
        <color theme="1"/>
        <rFont val="仿宋_GB2312"/>
        <charset val="134"/>
      </rPr>
      <t>月1日至202</t>
    </r>
    <r>
      <rPr>
        <sz val="9"/>
        <color theme="1"/>
        <rFont val="微软雅黑"/>
        <charset val="134"/>
      </rPr>
      <t>6</t>
    </r>
    <r>
      <rPr>
        <sz val="11"/>
        <color theme="1"/>
        <rFont val="仿宋_GB2312"/>
        <charset val="134"/>
      </rPr>
      <t>年</t>
    </r>
    <r>
      <rPr>
        <sz val="9"/>
        <color theme="1"/>
        <rFont val="微软雅黑"/>
        <charset val="134"/>
      </rPr>
      <t>2</t>
    </r>
    <r>
      <rPr>
        <sz val="11"/>
        <color theme="1"/>
        <rFont val="仿宋_GB2312"/>
        <charset val="134"/>
      </rPr>
      <t>月</t>
    </r>
    <r>
      <rPr>
        <sz val="9"/>
        <color theme="1"/>
        <rFont val="微软雅黑"/>
        <charset val="134"/>
      </rPr>
      <t>7</t>
    </r>
    <r>
      <rPr>
        <sz val="11"/>
        <color theme="1"/>
        <rFont val="仿宋_GB2312"/>
        <charset val="134"/>
      </rPr>
      <t xml:space="preserve">日）                </t>
    </r>
  </si>
  <si>
    <t>从事工种</t>
  </si>
  <si>
    <t>标价（元/天）</t>
  </si>
  <si>
    <t>本月工作量（天）</t>
  </si>
  <si>
    <t>入场以来累计工作量</t>
  </si>
  <si>
    <t>涂料</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</si>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</sst>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0"/>
      <name val="宋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微软雅黑"/>
      <charset val="134"/>
    </font>
    <font>
      <sz val="10"/>
      <color theme="1"/>
      <name val="宋体"/>
      <charset val="134"/>
    </font>
    <font>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4" xfId="0" applyFont="1" applyBorder="1">
      <alignment vertical="center"/>
    </xf>
    <xf numFmtId="49" fontId="4" fillId="0" borderId="4" xfId="0" applyNumberFormat="1" applyFont="1" applyBorder="1">
      <alignment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49" fontId="0" fillId="0" borderId="1" xfId="0" applyNumberFormat="1" applyFont="1" applyBorder="1" applyAlignment="1">
      <alignment vertical="top" wrapText="1"/>
    </xf>
    <xf numFmtId="49" fontId="0" fillId="0" borderId="1" xfId="0" applyNumberFormat="1" applyFont="1"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vertical="center" wrapText="1"/>
    </xf>
    <xf numFmtId="49" fontId="7" fillId="0" borderId="1" xfId="0" applyNumberFormat="1" applyFont="1" applyBorder="1" applyAlignment="1">
      <alignment horizontal="center" vertical="center"/>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0" fillId="0" borderId="1" xfId="0" applyBorder="1" applyAlignment="1">
      <alignment vertical="top" wrapText="1"/>
    </xf>
    <xf numFmtId="0" fontId="9"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1"/>
  <sheetViews>
    <sheetView tabSelected="1" view="pageBreakPreview" zoomScaleNormal="100" workbookViewId="0">
      <selection activeCell="D8" sqref="D8"/>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166666666667" customWidth="1"/>
    <col min="6" max="6" width="20.8833333333333" customWidth="1"/>
    <col min="7" max="7" width="9.66666666666667" customWidth="1"/>
    <col min="8" max="8" width="6.44166666666667" customWidth="1"/>
    <col min="9" max="9" width="7.66666666666667" customWidth="1"/>
    <col min="10" max="10" width="9.21666666666667" customWidth="1"/>
    <col min="11" max="11" width="9.33333333333333" customWidth="1"/>
    <col min="12" max="12" width="3.44166666666667" hidden="1" customWidth="1"/>
    <col min="13" max="13" width="10.2166666666667" customWidth="1"/>
    <col min="14" max="14" width="11.4416666666667" customWidth="1"/>
    <col min="15" max="15" width="9" hidden="1" customWidth="1"/>
    <col min="16" max="16" width="7.44166666666667" customWidth="1"/>
  </cols>
  <sheetData>
    <row r="1" ht="25.6" customHeight="1" spans="1:16">
      <c r="B1" s="2" t="s">
        <v>0</v>
      </c>
      <c r="C1" s="30"/>
      <c r="D1" s="30"/>
      <c r="E1" s="30"/>
      <c r="F1" s="30"/>
      <c r="G1" s="30"/>
      <c r="H1" s="30"/>
      <c r="I1" s="30"/>
      <c r="J1" s="30"/>
      <c r="K1" s="30"/>
      <c r="L1" s="30"/>
      <c r="M1" s="30"/>
      <c r="N1" s="30"/>
      <c r="O1" s="30"/>
      <c r="P1" s="30"/>
    </row>
    <row r="2" ht="23.3" customHeight="1" spans="1:16">
      <c r="A2" s="3" t="s">
        <v>1</v>
      </c>
      <c r="B2" s="3"/>
      <c r="C2" s="3"/>
      <c r="D2" s="3"/>
      <c r="E2" s="3"/>
      <c r="F2" s="3"/>
      <c r="G2" s="3"/>
      <c r="H2" s="3"/>
      <c r="I2" s="3"/>
      <c r="J2" s="3"/>
      <c r="K2" s="3"/>
      <c r="L2" s="3"/>
      <c r="M2" s="3"/>
      <c r="N2" s="3"/>
      <c r="O2" s="3"/>
      <c r="P2" s="3"/>
    </row>
    <row r="3" ht="41.3" customHeight="1" spans="1:16">
      <c r="A3" s="4" t="s">
        <v>2</v>
      </c>
      <c r="B3" s="4" t="s">
        <v>3</v>
      </c>
      <c r="C3" s="4" t="s">
        <v>4</v>
      </c>
      <c r="D3" s="31" t="s">
        <v>5</v>
      </c>
      <c r="E3" s="4" t="s">
        <v>6</v>
      </c>
      <c r="F3" s="4" t="s">
        <v>7</v>
      </c>
      <c r="G3" s="4" t="s">
        <v>8</v>
      </c>
      <c r="H3" s="4" t="s">
        <v>9</v>
      </c>
      <c r="I3" s="4" t="s">
        <v>10</v>
      </c>
      <c r="J3" s="4" t="s">
        <v>11</v>
      </c>
      <c r="K3" s="4" t="s">
        <v>12</v>
      </c>
      <c r="L3" s="4"/>
      <c r="M3" s="4" t="s">
        <v>13</v>
      </c>
      <c r="N3" s="4" t="s">
        <v>14</v>
      </c>
      <c r="O3" s="4"/>
      <c r="P3" s="4" t="s">
        <v>15</v>
      </c>
    </row>
    <row r="4" ht="19.4" customHeight="1" spans="1:16">
      <c r="A4" s="7">
        <v>1</v>
      </c>
      <c r="B4" s="8" t="s">
        <v>16</v>
      </c>
      <c r="C4" s="9" t="s">
        <v>17</v>
      </c>
      <c r="D4" s="10" t="s">
        <v>18</v>
      </c>
      <c r="E4" s="32" t="s">
        <v>19</v>
      </c>
      <c r="F4" s="10" t="s">
        <v>20</v>
      </c>
      <c r="G4" s="9" t="s">
        <v>21</v>
      </c>
      <c r="H4" s="9">
        <v>5</v>
      </c>
      <c r="I4" s="9"/>
      <c r="J4" s="9">
        <f>H4*450</f>
        <v>2250</v>
      </c>
      <c r="K4" s="9">
        <f>J4</f>
        <v>2250</v>
      </c>
      <c r="L4" s="9">
        <v>13500</v>
      </c>
      <c r="M4" s="9"/>
      <c r="N4" s="33"/>
      <c r="O4" s="17"/>
      <c r="P4" s="9"/>
    </row>
    <row r="5" ht="19.4" customHeight="1" spans="1:16">
      <c r="A5" s="7">
        <v>2</v>
      </c>
      <c r="B5" s="11" t="s">
        <v>22</v>
      </c>
      <c r="C5" s="9" t="s">
        <v>17</v>
      </c>
      <c r="D5" s="12" t="s">
        <v>23</v>
      </c>
      <c r="E5" s="7">
        <v>18227228542</v>
      </c>
      <c r="F5" s="12" t="s">
        <v>24</v>
      </c>
      <c r="G5" s="9" t="s">
        <v>21</v>
      </c>
      <c r="H5" s="9">
        <v>5</v>
      </c>
      <c r="I5" s="33"/>
      <c r="J5" s="9">
        <f>H5*450</f>
        <v>2250</v>
      </c>
      <c r="K5" s="9">
        <f>J5</f>
        <v>2250</v>
      </c>
      <c r="L5" s="9">
        <v>13500</v>
      </c>
      <c r="M5" s="9"/>
      <c r="N5" s="33"/>
      <c r="O5" s="17"/>
      <c r="P5" s="9"/>
    </row>
    <row r="6" ht="19.4" customHeight="1" spans="1:16">
      <c r="A6" s="7">
        <v>3</v>
      </c>
      <c r="B6" s="8" t="s">
        <v>25</v>
      </c>
      <c r="C6" s="9" t="s">
        <v>26</v>
      </c>
      <c r="D6" s="10" t="s">
        <v>27</v>
      </c>
      <c r="E6" s="7">
        <v>15298223185</v>
      </c>
      <c r="F6" s="10" t="s">
        <v>28</v>
      </c>
      <c r="G6" s="9" t="s">
        <v>21</v>
      </c>
      <c r="H6" s="9">
        <v>5</v>
      </c>
      <c r="I6" s="33"/>
      <c r="J6" s="9">
        <f>H6*450</f>
        <v>2250</v>
      </c>
      <c r="K6" s="9">
        <f>J6</f>
        <v>2250</v>
      </c>
      <c r="L6" s="17"/>
      <c r="M6" s="9"/>
      <c r="N6" s="33"/>
      <c r="O6" s="17"/>
      <c r="P6" s="9"/>
    </row>
    <row r="7" ht="19.4" customHeight="1" spans="1:16">
      <c r="A7" s="7">
        <v>4</v>
      </c>
      <c r="B7" s="11" t="s">
        <v>29</v>
      </c>
      <c r="C7" s="9" t="s">
        <v>17</v>
      </c>
      <c r="D7" s="12" t="s">
        <v>30</v>
      </c>
      <c r="E7" s="7">
        <v>13548103331</v>
      </c>
      <c r="F7" s="12" t="s">
        <v>31</v>
      </c>
      <c r="G7" s="9" t="s">
        <v>21</v>
      </c>
      <c r="H7" s="9">
        <v>5</v>
      </c>
      <c r="I7" s="33"/>
      <c r="J7" s="9">
        <f>H7*450</f>
        <v>2250</v>
      </c>
      <c r="K7" s="9">
        <f>J7</f>
        <v>2250</v>
      </c>
      <c r="L7" s="9">
        <v>13500</v>
      </c>
      <c r="M7" s="9"/>
      <c r="N7" s="33"/>
      <c r="O7" s="17"/>
      <c r="P7" s="9"/>
    </row>
    <row r="8" ht="19.4" customHeight="1" spans="1:16">
      <c r="A8" s="7">
        <v>5</v>
      </c>
      <c r="B8" s="13" t="s">
        <v>32</v>
      </c>
      <c r="C8" s="14" t="s">
        <v>26</v>
      </c>
      <c r="D8" s="15" t="s">
        <v>33</v>
      </c>
      <c r="E8" s="9">
        <v>17828843490</v>
      </c>
      <c r="F8" s="16" t="s">
        <v>34</v>
      </c>
      <c r="G8" s="14" t="s">
        <v>21</v>
      </c>
      <c r="H8" s="9">
        <v>4</v>
      </c>
      <c r="I8" s="34"/>
      <c r="J8" s="9">
        <f>H8*450</f>
        <v>1800</v>
      </c>
      <c r="K8" s="9">
        <f>J8</f>
        <v>1800</v>
      </c>
      <c r="L8" s="17"/>
      <c r="M8" s="9"/>
      <c r="N8" s="9"/>
      <c r="O8" s="9"/>
      <c r="P8" s="9"/>
    </row>
    <row r="9" ht="16.05" customHeight="1" spans="1:16">
      <c r="A9" s="7"/>
      <c r="B9" s="13"/>
      <c r="C9" s="14"/>
      <c r="D9" s="15"/>
      <c r="E9" s="35"/>
      <c r="F9" s="16"/>
      <c r="G9" s="14"/>
      <c r="H9" s="9"/>
      <c r="I9" s="34" t="s">
        <v>35</v>
      </c>
      <c r="J9" s="36">
        <f>SUM(J4:J8)</f>
        <v>10800</v>
      </c>
      <c r="K9" s="36">
        <f>J9</f>
        <v>10800</v>
      </c>
      <c r="L9" s="17"/>
      <c r="M9" s="9"/>
      <c r="N9" s="9"/>
      <c r="O9" s="9"/>
      <c r="P9" s="9"/>
    </row>
    <row r="10" s="1" customFormat="1" ht="62.05" customHeight="1" spans="1:16">
      <c r="A10" s="21" t="s">
        <v>36</v>
      </c>
      <c r="B10" s="21"/>
      <c r="C10" s="21"/>
      <c r="D10" s="22"/>
      <c r="E10" s="21" t="s">
        <v>37</v>
      </c>
      <c r="F10" s="21"/>
      <c r="G10" s="21" t="s">
        <v>38</v>
      </c>
      <c r="H10" s="21"/>
      <c r="I10" s="21"/>
      <c r="J10" s="21"/>
      <c r="K10" s="21" t="s">
        <v>39</v>
      </c>
      <c r="L10" s="21"/>
      <c r="M10" s="21"/>
      <c r="N10" s="18"/>
      <c r="O10" s="19"/>
      <c r="P10" s="20"/>
    </row>
    <row r="11" s="1" customFormat="1" ht="56.3" customHeight="1" spans="1:16">
      <c r="A11" s="37" t="s">
        <v>40</v>
      </c>
      <c r="B11" s="38"/>
      <c r="C11" s="38"/>
      <c r="D11" s="38"/>
      <c r="E11" s="38"/>
      <c r="F11" s="38"/>
      <c r="G11" s="38"/>
      <c r="H11" s="38"/>
      <c r="I11" s="38"/>
      <c r="J11" s="38"/>
      <c r="K11" s="38"/>
      <c r="L11" s="38"/>
      <c r="M11" s="38"/>
      <c r="N11" s="38"/>
      <c r="O11" s="38"/>
      <c r="P11" s="39"/>
    </row>
  </sheetData>
  <mergeCells count="11">
    <mergeCell ref="B1:O1"/>
    <mergeCell ref="A2:P2"/>
    <mergeCell ref="K3:L3"/>
    <mergeCell ref="N3:O3"/>
    <mergeCell ref="N4:O4"/>
    <mergeCell ref="A10:C10"/>
    <mergeCell ref="G10:H10"/>
    <mergeCell ref="I10:J10"/>
    <mergeCell ref="K10:M10"/>
    <mergeCell ref="N10:P10"/>
    <mergeCell ref="A11:P11"/>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1"/>
  <sheetViews>
    <sheetView view="pageBreakPreview" zoomScale="115" zoomScaleNormal="100" workbookViewId="0">
      <selection activeCell="AI9" sqref="AI9"/>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21.05" customHeight="1" spans="1:35">
      <c r="A1" s="2" t="s">
        <v>41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3" customHeight="1" spans="1:35">
      <c r="A2" s="25" t="s">
        <v>42</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row>
    <row r="3" ht="23.3" customHeight="1" spans="1:35">
      <c r="A3" s="26" t="s">
        <v>2</v>
      </c>
      <c r="B3" s="26" t="s">
        <v>3</v>
      </c>
      <c r="C3" s="27" t="s">
        <v>43</v>
      </c>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6" t="s">
        <v>44</v>
      </c>
      <c r="AH3" s="26" t="s">
        <v>13</v>
      </c>
      <c r="AI3" s="4" t="s">
        <v>15</v>
      </c>
    </row>
    <row r="4" ht="22.55" customHeight="1" spans="1:35">
      <c r="A4" s="28"/>
      <c r="B4" s="28"/>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8"/>
      <c r="AH4" s="28"/>
      <c r="AI4" s="4"/>
    </row>
    <row r="5" ht="16.05" customHeight="1" spans="1:35">
      <c r="A5" s="7">
        <v>1</v>
      </c>
      <c r="B5" s="8" t="s">
        <v>16</v>
      </c>
      <c r="C5" s="9" t="s">
        <v>45</v>
      </c>
      <c r="D5" s="9" t="s">
        <v>45</v>
      </c>
      <c r="E5" s="9" t="s">
        <v>45</v>
      </c>
      <c r="F5" s="9" t="s">
        <v>45</v>
      </c>
      <c r="G5" s="9" t="s">
        <v>45</v>
      </c>
      <c r="H5" s="14"/>
      <c r="I5" s="14"/>
      <c r="J5" s="14"/>
      <c r="K5" s="14"/>
      <c r="L5" s="14"/>
      <c r="M5" s="14"/>
      <c r="N5" s="14"/>
      <c r="O5" s="14"/>
      <c r="P5" s="14"/>
      <c r="Q5" s="14"/>
      <c r="R5" s="14"/>
      <c r="S5" s="14"/>
      <c r="T5" s="14"/>
      <c r="U5" s="14"/>
      <c r="V5" s="14"/>
      <c r="W5" s="14"/>
      <c r="X5" s="14"/>
      <c r="Y5" s="14"/>
      <c r="Z5" s="14"/>
      <c r="AA5" s="14"/>
      <c r="AB5" s="14"/>
      <c r="AC5" s="14"/>
      <c r="AD5" s="14"/>
      <c r="AE5" s="14"/>
      <c r="AF5" s="14"/>
      <c r="AG5" s="9">
        <v>5</v>
      </c>
      <c r="AH5" s="9"/>
      <c r="AI5" s="9"/>
    </row>
    <row r="6" ht="16.05" customHeight="1" spans="1:35">
      <c r="A6" s="7">
        <v>2</v>
      </c>
      <c r="B6" s="11" t="s">
        <v>22</v>
      </c>
      <c r="C6" s="9" t="s">
        <v>45</v>
      </c>
      <c r="D6" s="9" t="s">
        <v>45</v>
      </c>
      <c r="E6" s="9" t="s">
        <v>45</v>
      </c>
      <c r="F6" s="9" t="s">
        <v>45</v>
      </c>
      <c r="G6" s="9" t="s">
        <v>45</v>
      </c>
      <c r="H6" s="14"/>
      <c r="I6" s="14"/>
      <c r="J6" s="14"/>
      <c r="K6" s="14"/>
      <c r="L6" s="14"/>
      <c r="M6" s="14"/>
      <c r="N6" s="14"/>
      <c r="O6" s="14"/>
      <c r="P6" s="14"/>
      <c r="Q6" s="14"/>
      <c r="R6" s="14"/>
      <c r="S6" s="14"/>
      <c r="T6" s="14"/>
      <c r="U6" s="14"/>
      <c r="V6" s="14"/>
      <c r="W6" s="14"/>
      <c r="X6" s="14"/>
      <c r="Y6" s="14"/>
      <c r="Z6" s="14"/>
      <c r="AA6" s="14"/>
      <c r="AB6" s="14"/>
      <c r="AC6" s="14"/>
      <c r="AD6" s="14"/>
      <c r="AE6" s="14"/>
      <c r="AF6" s="14"/>
      <c r="AG6" s="9">
        <v>5</v>
      </c>
      <c r="AH6" s="9"/>
      <c r="AI6" s="9"/>
    </row>
    <row r="7" ht="16.05" customHeight="1" spans="1:35">
      <c r="A7" s="7">
        <v>3</v>
      </c>
      <c r="B7" s="8" t="s">
        <v>25</v>
      </c>
      <c r="C7" s="9" t="s">
        <v>45</v>
      </c>
      <c r="D7" s="9" t="s">
        <v>45</v>
      </c>
      <c r="E7" s="9" t="s">
        <v>45</v>
      </c>
      <c r="F7" s="9" t="s">
        <v>45</v>
      </c>
      <c r="G7" s="9" t="s">
        <v>45</v>
      </c>
      <c r="H7" s="14"/>
      <c r="I7" s="14"/>
      <c r="J7" s="14"/>
      <c r="K7" s="14"/>
      <c r="L7" s="14"/>
      <c r="M7" s="14"/>
      <c r="N7" s="14"/>
      <c r="O7" s="14"/>
      <c r="P7" s="14"/>
      <c r="Q7" s="14"/>
      <c r="R7" s="14"/>
      <c r="S7" s="14"/>
      <c r="T7" s="14"/>
      <c r="U7" s="14"/>
      <c r="V7" s="14"/>
      <c r="W7" s="14"/>
      <c r="X7" s="14"/>
      <c r="Y7" s="14"/>
      <c r="Z7" s="14"/>
      <c r="AA7" s="14"/>
      <c r="AB7" s="14"/>
      <c r="AC7" s="14"/>
      <c r="AD7" s="14"/>
      <c r="AE7" s="14"/>
      <c r="AF7" s="14"/>
      <c r="AG7" s="9">
        <v>5</v>
      </c>
      <c r="AH7" s="9"/>
      <c r="AI7" s="9"/>
    </row>
    <row r="8" ht="16.05" customHeight="1" spans="1:35">
      <c r="A8" s="7">
        <v>4</v>
      </c>
      <c r="B8" s="11" t="s">
        <v>29</v>
      </c>
      <c r="C8" s="9" t="s">
        <v>45</v>
      </c>
      <c r="D8" s="9" t="s">
        <v>45</v>
      </c>
      <c r="E8" s="9" t="s">
        <v>45</v>
      </c>
      <c r="F8" s="9" t="s">
        <v>45</v>
      </c>
      <c r="G8" s="9" t="s">
        <v>45</v>
      </c>
      <c r="H8" s="14"/>
      <c r="I8" s="14"/>
      <c r="J8" s="14"/>
      <c r="K8" s="14"/>
      <c r="L8" s="14"/>
      <c r="M8" s="14"/>
      <c r="N8" s="14"/>
      <c r="O8" s="14"/>
      <c r="P8" s="14"/>
      <c r="Q8" s="14"/>
      <c r="R8" s="14"/>
      <c r="S8" s="14"/>
      <c r="T8" s="14"/>
      <c r="U8" s="14"/>
      <c r="V8" s="14"/>
      <c r="W8" s="14"/>
      <c r="X8" s="14"/>
      <c r="Y8" s="14"/>
      <c r="Z8" s="14"/>
      <c r="AA8" s="14"/>
      <c r="AB8" s="14"/>
      <c r="AC8" s="14"/>
      <c r="AD8" s="14"/>
      <c r="AE8" s="14"/>
      <c r="AF8" s="14"/>
      <c r="AG8" s="9">
        <v>5</v>
      </c>
      <c r="AH8" s="9"/>
      <c r="AI8" s="29"/>
    </row>
    <row r="9" ht="16.05" customHeight="1" spans="1:35">
      <c r="A9" s="7">
        <v>5</v>
      </c>
      <c r="B9" s="13" t="s">
        <v>32</v>
      </c>
      <c r="C9" s="9" t="s">
        <v>45</v>
      </c>
      <c r="D9" s="9" t="s">
        <v>45</v>
      </c>
      <c r="E9" s="9" t="s">
        <v>45</v>
      </c>
      <c r="F9" s="9" t="s">
        <v>45</v>
      </c>
      <c r="G9" s="9" t="s">
        <v>45</v>
      </c>
      <c r="H9" s="14"/>
      <c r="I9" s="14"/>
      <c r="J9" s="14"/>
      <c r="K9" s="14"/>
      <c r="L9" s="14"/>
      <c r="M9" s="14"/>
      <c r="N9" s="14"/>
      <c r="O9" s="14"/>
      <c r="P9" s="14"/>
      <c r="Q9" s="14"/>
      <c r="R9" s="14"/>
      <c r="S9" s="14"/>
      <c r="T9" s="14"/>
      <c r="U9" s="14"/>
      <c r="V9" s="14"/>
      <c r="W9" s="14"/>
      <c r="X9" s="14"/>
      <c r="Y9" s="14"/>
      <c r="Z9" s="14"/>
      <c r="AA9" s="14"/>
      <c r="AB9" s="14"/>
      <c r="AC9" s="14"/>
      <c r="AD9" s="14"/>
      <c r="AE9" s="14"/>
      <c r="AF9" s="14"/>
      <c r="AG9" s="9">
        <v>5</v>
      </c>
      <c r="AH9" s="9"/>
      <c r="AI9" s="17"/>
    </row>
    <row r="10" s="1" customFormat="1" ht="54" customHeight="1" spans="1:35">
      <c r="A10" s="18" t="s">
        <v>36</v>
      </c>
      <c r="B10" s="20"/>
      <c r="C10" s="18"/>
      <c r="D10" s="19"/>
      <c r="E10" s="19"/>
      <c r="F10" s="20"/>
      <c r="G10" s="18" t="s">
        <v>37</v>
      </c>
      <c r="H10" s="19"/>
      <c r="I10" s="19"/>
      <c r="J10" s="20"/>
      <c r="K10" s="18"/>
      <c r="L10" s="19"/>
      <c r="M10" s="19"/>
      <c r="N10" s="19"/>
      <c r="O10" s="19"/>
      <c r="P10" s="20"/>
      <c r="Q10" s="18" t="s">
        <v>38</v>
      </c>
      <c r="R10" s="19"/>
      <c r="S10" s="19"/>
      <c r="T10" s="19"/>
      <c r="U10" s="20"/>
      <c r="V10" s="18"/>
      <c r="W10" s="19"/>
      <c r="X10" s="19"/>
      <c r="Y10" s="19"/>
      <c r="Z10" s="20"/>
      <c r="AA10" s="18" t="s">
        <v>39</v>
      </c>
      <c r="AB10" s="19"/>
      <c r="AC10" s="19"/>
      <c r="AD10" s="19"/>
      <c r="AE10" s="19"/>
      <c r="AF10" s="19"/>
      <c r="AG10" s="19"/>
      <c r="AH10" s="19"/>
      <c r="AI10" s="20"/>
    </row>
    <row r="11" s="1" customFormat="1" ht="41.3" customHeight="1" spans="1:35">
      <c r="A11" s="24" t="s">
        <v>46</v>
      </c>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row>
  </sheetData>
  <mergeCells count="17">
    <mergeCell ref="A1:AI1"/>
    <mergeCell ref="A2:AI2"/>
    <mergeCell ref="C3:AF3"/>
    <mergeCell ref="A10:B10"/>
    <mergeCell ref="C10:F10"/>
    <mergeCell ref="G10:J10"/>
    <mergeCell ref="K10:P10"/>
    <mergeCell ref="Q10:U10"/>
    <mergeCell ref="V10:Z10"/>
    <mergeCell ref="AA10:AF10"/>
    <mergeCell ref="AG10:AI10"/>
    <mergeCell ref="A11:AI11"/>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view="pageBreakPreview" zoomScaleNormal="100" workbookViewId="0">
      <selection activeCell="D7" sqref="D7"/>
    </sheetView>
  </sheetViews>
  <sheetFormatPr defaultColWidth="9" defaultRowHeight="13.5"/>
  <cols>
    <col min="1" max="1" width="4.88333333333333"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1666666666667" hidden="1" customWidth="1"/>
    <col min="9" max="9" width="15" customWidth="1"/>
    <col min="10" max="10" width="14" customWidth="1"/>
    <col min="11" max="11" width="11.3333333333333" customWidth="1"/>
    <col min="12" max="12" width="9.66666666666667" customWidth="1"/>
  </cols>
  <sheetData>
    <row r="1" ht="26.35" customHeight="1" spans="1:12">
      <c r="A1" s="2" t="s">
        <v>47</v>
      </c>
      <c r="B1" s="2"/>
      <c r="C1" s="2"/>
      <c r="D1" s="2"/>
      <c r="E1" s="2"/>
      <c r="F1" s="2"/>
      <c r="G1" s="2"/>
      <c r="H1" s="2"/>
      <c r="I1" s="2"/>
      <c r="J1" s="2"/>
      <c r="K1" s="2"/>
      <c r="L1" s="2"/>
    </row>
    <row r="2" ht="23.3" customHeight="1" spans="1:12">
      <c r="A2" s="3" t="s">
        <v>48</v>
      </c>
      <c r="B2" s="3"/>
      <c r="C2" s="3"/>
      <c r="D2" s="3"/>
      <c r="E2" s="3"/>
      <c r="F2" s="3"/>
      <c r="G2" s="3"/>
      <c r="H2" s="3"/>
      <c r="I2" s="3"/>
      <c r="J2" s="3"/>
      <c r="K2" s="3"/>
      <c r="L2" s="3"/>
    </row>
    <row r="3" ht="43.6" customHeight="1" spans="1:12">
      <c r="A3" s="4" t="s">
        <v>2</v>
      </c>
      <c r="B3" s="4" t="s">
        <v>3</v>
      </c>
      <c r="C3" s="4" t="s">
        <v>4</v>
      </c>
      <c r="D3" s="4" t="s">
        <v>5</v>
      </c>
      <c r="E3" s="4" t="s">
        <v>6</v>
      </c>
      <c r="F3" s="4" t="s">
        <v>49</v>
      </c>
      <c r="G3" s="5" t="s">
        <v>50</v>
      </c>
      <c r="H3" s="6"/>
      <c r="I3" s="4" t="s">
        <v>51</v>
      </c>
      <c r="J3" s="4" t="s">
        <v>52</v>
      </c>
      <c r="K3" s="4" t="s">
        <v>13</v>
      </c>
      <c r="L3" s="4" t="s">
        <v>15</v>
      </c>
    </row>
    <row r="4" ht="15.15" customHeight="1" spans="1:12">
      <c r="A4" s="7">
        <v>1</v>
      </c>
      <c r="B4" s="8" t="s">
        <v>16</v>
      </c>
      <c r="C4" s="9" t="s">
        <v>17</v>
      </c>
      <c r="D4" s="10" t="s">
        <v>18</v>
      </c>
      <c r="E4" s="7" t="s">
        <v>19</v>
      </c>
      <c r="F4" s="9" t="s">
        <v>53</v>
      </c>
      <c r="G4" s="9" t="s">
        <v>21</v>
      </c>
      <c r="H4" s="9" t="s">
        <v>21</v>
      </c>
      <c r="I4" s="9">
        <v>5</v>
      </c>
      <c r="J4" s="9"/>
      <c r="K4" s="9"/>
      <c r="L4" s="9"/>
    </row>
    <row r="5" ht="15.15" customHeight="1" spans="1:12">
      <c r="A5" s="7">
        <v>2</v>
      </c>
      <c r="B5" s="11" t="s">
        <v>22</v>
      </c>
      <c r="C5" s="9" t="s">
        <v>17</v>
      </c>
      <c r="D5" s="12" t="s">
        <v>23</v>
      </c>
      <c r="E5" s="7">
        <v>18227228542</v>
      </c>
      <c r="F5" s="9" t="s">
        <v>53</v>
      </c>
      <c r="G5" s="9" t="s">
        <v>21</v>
      </c>
      <c r="H5" s="9" t="s">
        <v>21</v>
      </c>
      <c r="I5" s="9">
        <v>5</v>
      </c>
      <c r="J5" s="9"/>
      <c r="K5" s="9"/>
      <c r="L5" s="9"/>
    </row>
    <row r="6" ht="15.15" customHeight="1" spans="1:12">
      <c r="A6" s="7">
        <v>3</v>
      </c>
      <c r="B6" s="8" t="s">
        <v>25</v>
      </c>
      <c r="C6" s="9" t="s">
        <v>26</v>
      </c>
      <c r="D6" s="10" t="s">
        <v>27</v>
      </c>
      <c r="E6" s="7">
        <v>15298223185</v>
      </c>
      <c r="F6" s="9" t="s">
        <v>53</v>
      </c>
      <c r="G6" s="9" t="s">
        <v>21</v>
      </c>
      <c r="H6" s="9"/>
      <c r="I6" s="9">
        <v>5</v>
      </c>
      <c r="J6" s="9"/>
      <c r="K6" s="9"/>
      <c r="L6" s="9"/>
    </row>
    <row r="7" ht="15.15" customHeight="1" spans="1:12">
      <c r="A7" s="7">
        <v>4</v>
      </c>
      <c r="B7" s="11" t="s">
        <v>29</v>
      </c>
      <c r="C7" s="9" t="s">
        <v>17</v>
      </c>
      <c r="D7" s="10" t="s">
        <v>30</v>
      </c>
      <c r="E7" s="7">
        <v>13548103331</v>
      </c>
      <c r="F7" s="9" t="s">
        <v>53</v>
      </c>
      <c r="G7" s="9" t="s">
        <v>21</v>
      </c>
      <c r="H7" s="9"/>
      <c r="I7" s="9">
        <v>5</v>
      </c>
      <c r="J7" s="9"/>
      <c r="K7" s="9"/>
      <c r="L7" s="9"/>
    </row>
    <row r="8" ht="16.05" customHeight="1" spans="1:12">
      <c r="A8" s="7">
        <v>5</v>
      </c>
      <c r="B8" s="13" t="s">
        <v>32</v>
      </c>
      <c r="C8" s="14" t="s">
        <v>26</v>
      </c>
      <c r="D8" s="15" t="s">
        <v>33</v>
      </c>
      <c r="E8" s="9">
        <v>17828843490</v>
      </c>
      <c r="F8" s="16" t="s">
        <v>53</v>
      </c>
      <c r="G8" s="14" t="s">
        <v>21</v>
      </c>
      <c r="H8" s="9">
        <v>31</v>
      </c>
      <c r="I8" s="9">
        <v>5</v>
      </c>
      <c r="J8" s="9"/>
      <c r="K8" s="9"/>
      <c r="L8" s="17"/>
    </row>
    <row r="9" s="1" customFormat="1" ht="44.35" customHeight="1" spans="1:12">
      <c r="A9" s="18" t="s">
        <v>36</v>
      </c>
      <c r="B9" s="19"/>
      <c r="C9" s="20"/>
      <c r="D9" s="21"/>
      <c r="E9" s="22" t="s">
        <v>37</v>
      </c>
      <c r="F9" s="23"/>
      <c r="G9" s="21" t="s">
        <v>38</v>
      </c>
      <c r="H9" s="21"/>
      <c r="I9" s="21"/>
      <c r="J9" s="21" t="s">
        <v>39</v>
      </c>
      <c r="K9" s="18"/>
      <c r="L9" s="20"/>
    </row>
    <row r="10" s="1" customFormat="1" ht="43.6" customHeight="1" spans="1:12">
      <c r="A10" s="24" t="s">
        <v>54</v>
      </c>
      <c r="B10" s="24"/>
      <c r="C10" s="24"/>
      <c r="D10" s="24"/>
      <c r="E10" s="24"/>
      <c r="F10" s="24"/>
      <c r="G10" s="24"/>
      <c r="H10" s="24"/>
      <c r="I10" s="24"/>
      <c r="J10" s="24"/>
      <c r="K10" s="24"/>
      <c r="L10" s="24"/>
    </row>
  </sheetData>
  <mergeCells count="7">
    <mergeCell ref="A1:L1"/>
    <mergeCell ref="A2:L2"/>
    <mergeCell ref="G3:H3"/>
    <mergeCell ref="A9:C9"/>
    <mergeCell ref="H9:I9"/>
    <mergeCell ref="K9:L9"/>
    <mergeCell ref="A10:L10"/>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2026-02-11T07:46:34Z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18953D7E8DC54945A843006CBB82AC05_13</vt:lpwstr>
  </property>
  <property fmtid="{D5CDD505-2E9C-101B-9397-08002B2CF9AE}" pid="4" name="CalculationRule">
    <vt:i4>0</vt:i4>
  </property>
</Properties>
</file>